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0.190\Udostepnione\ReferatPBI\PBI\2025\271 Zamówienia publiczne\12. Żłobek doposażenie 2\SWZ wraz z załącznikami\Załączniki nr 1.1 do 1.6\"/>
    </mc:Choice>
  </mc:AlternateContent>
  <xr:revisionPtr revIDLastSave="0" documentId="13_ncr:1_{87C1AD78-D0D2-4668-9228-252A494A213F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Sheet" sheetId="1" r:id="rId1"/>
    <sheet name="1" sheetId="2" r:id="rId2"/>
    <sheet name="Arkusz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80" i="2" l="1"/>
  <c r="J80" i="2"/>
  <c r="L79" i="2"/>
  <c r="J79" i="2"/>
  <c r="L33" i="2" l="1"/>
  <c r="J33" i="2"/>
  <c r="J26" i="2"/>
  <c r="J14" i="2"/>
  <c r="L81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J81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2" i="2"/>
  <c r="J31" i="2"/>
  <c r="J30" i="2"/>
  <c r="J29" i="2"/>
  <c r="J28" i="2"/>
  <c r="J27" i="2"/>
  <c r="J25" i="2"/>
  <c r="J24" i="2"/>
  <c r="J23" i="2"/>
  <c r="J22" i="2"/>
  <c r="J21" i="2"/>
  <c r="J20" i="2"/>
  <c r="J19" i="2"/>
  <c r="J18" i="2"/>
  <c r="J17" i="2"/>
  <c r="J16" i="2"/>
  <c r="J15" i="2"/>
  <c r="J13" i="2"/>
  <c r="J12" i="2"/>
  <c r="J11" i="2"/>
  <c r="J10" i="2"/>
  <c r="J9" i="2"/>
  <c r="J8" i="2"/>
  <c r="J7" i="2"/>
  <c r="L6" i="2"/>
  <c r="J6" i="2"/>
  <c r="L82" i="2" l="1"/>
  <c r="J82" i="2"/>
</calcChain>
</file>

<file path=xl/sharedStrings.xml><?xml version="1.0" encoding="utf-8"?>
<sst xmlns="http://schemas.openxmlformats.org/spreadsheetml/2006/main" count="320" uniqueCount="249">
  <si>
    <t>CENA</t>
  </si>
  <si>
    <t>LP</t>
  </si>
  <si>
    <t>NAZWA</t>
  </si>
  <si>
    <t>OPIS</t>
  </si>
  <si>
    <t>ILOŚĆ</t>
  </si>
  <si>
    <t>JEDNOSTKA MIARY</t>
  </si>
  <si>
    <t>CENA JEDN. NETTO</t>
  </si>
  <si>
    <t>CENA BRUTTO</t>
  </si>
  <si>
    <t>1.</t>
  </si>
  <si>
    <t xml:space="preserve">Szatnia dla 6 osób. Wykonana z płyty laminowanej w tonacji klonu+ </t>
  </si>
  <si>
    <t>Szatnia dla 6 osób wykonana z płyty laminowanej w kolorze klonu , drzwiczki w  ładogndych pastelowych kolorach. 
Wymiary całkowite- szerokość 126 cm• głębokość: 50 cm• wysokość: 134 cm
Wykonana z płyty laminowanej w tonacji klonu. 
• wys. siedziska 33 cm
• gł. siedziska 23 cm
• wym. dużego modułu 19 x 22,5 x 69,5 cm
• wym. małego modułu 19 x 22,5 x 19 cm
• wys. półki na buty 20 cm
W zestawie drzwiczki małe i duże dopasowane do szatni z cichym domykiem, wykonane z foliowanej płyty MDF w kolorach: 2x szare, 1x błękitne, 1x niebieskie, x1 białe, x1 beżowe. wym. małych drzwiczek 20 x 20 cm
• wym. dużych drzwiczek 20 x 57,5 cm
• wym. otworu w drzwiczkach 4,5 x 12 cm</t>
  </si>
  <si>
    <t>zestaw</t>
  </si>
  <si>
    <t>2.</t>
  </si>
  <si>
    <t>Ławka do szatni</t>
  </si>
  <si>
    <t>Stabilna ławka do szatni wykonana z płyty laminowanej o gr. 25 mm, w tonacji brzozy. 
• wym. 100 x 30 x 36,5 cm</t>
  </si>
  <si>
    <t>sztuka</t>
  </si>
  <si>
    <t>3.</t>
  </si>
  <si>
    <t>4.</t>
  </si>
  <si>
    <t>Krzesełko ze stopką filcową roz. 0</t>
  </si>
  <si>
    <t>5.</t>
  </si>
  <si>
    <t>Krzesełko ze stopką filcową roz. 1</t>
  </si>
  <si>
    <t>6.</t>
  </si>
  <si>
    <t>Krzesełko ze stopką filcową roz. 2</t>
  </si>
  <si>
    <t>7.</t>
  </si>
  <si>
    <t xml:space="preserve">Krzesełko do karmienia </t>
  </si>
  <si>
    <t>Krzesełko wykonane z polipropylenu oraz drewna brzozowego.
Przeznaczone dla dzieci w wieku od 6 miesięcy do 3 lat. Krzesło jest wielofunkcyjne, dzięki regulowanej wysokości w 2 pozycjach:
wysokie krzesło do karmienia i niskie do użytkowania przy stoliku. Posiada podnóżek. Taca może być zamontowana w 3 pozycjach.
Nakładka na tacę ułatwia utrzymanie jej w czystości. Poduszka do siedzenia z tkaniny PU jest również zdejmowana, co ułatwia
czyszczenie.
Wyposażone w 5-punktowe pasy bezpieczeństwa.
Krzesełko wykonane zgodnie z normą EN 14988.
• wym. 44 x 54 x 86 cm
• wys. siedziska 56,5 cm
• wym. stoliczka 44 x 28 cm
• waga: 6 kg</t>
  </si>
  <si>
    <t>10.</t>
  </si>
  <si>
    <t>Biurko 180 - klon</t>
  </si>
  <si>
    <t>Biurko na metalowej konstrukcji w kolorze aluminium, którą tworzy rama i nogi wyposażone w stopkę regulacyjną. Stopka umożliwia
idealne wypoziomowanie mebla - regulacja w zakresie do 25 mm. Blaty biurek wykonane z płyty laminowanej w tonacji klonu 375, o
gr. 25 mm, wykończonej obrzeżem o gr. 2 mm. Pod blatem znajduje się listwa do poziomego okablowania, a w blacie przelotka.
• wym. 180 x 80 x 76 cm</t>
  </si>
  <si>
    <t xml:space="preserve">sztuka </t>
  </si>
  <si>
    <t>11.</t>
  </si>
  <si>
    <t>Kontenerek z piórnikiem i kartoteką - klon</t>
  </si>
  <si>
    <t>Kontenerki wolnostojące wykonane z płyty laminowanej w tonacji klonu 375, o gr. 18 mm oraz 25 mm na wieńcach górnych. Na
ruchomych rolkach z hamulcem. Bogate wyposażenie: piórnik, kartoteka, centralny zamek, w szufladach mechanizm stop
Kontenerek z piórnikiem i kartoteką - klon control zabezpieczający przed jednoczesnym wysuwem więcej niż jednej szuflady. • wym. 43,2 x 58 x 65,1 cm</t>
  </si>
  <si>
    <t>12.</t>
  </si>
  <si>
    <t>Dostawka do biurka - prawa</t>
  </si>
  <si>
    <t>Zaokrąglona dostawka do biurka. Na dwóch nogach w kolorze aluminium, wyposażonych w stopkę regulacyjną. Stopka
umożliwia idealne wypoziomowanie mebla - regulacja w zakresie do 25 mm. Blat wykonany z płyty laminowanej w tonacji klonu 375,
o gr. 25 mm, wykończonej obrzeżem o gr. 2 mm. Dostępna w wariancie lewym lub prawym. • śr. 100 cm • zwiększa długość biurka
o 69 cm • wys. 76 cm</t>
  </si>
  <si>
    <t>13.</t>
  </si>
  <si>
    <t>Szafa 155 z zamkiem - klon</t>
  </si>
  <si>
    <t>Szafy wykonane z płyty laminowanej w tonacji klonu 375, o gr. 18 mm oraz 25 mm na wieńcach górnych i dolnych, wykończonej
obrzeżem. Wyposażone w metalowe nóżki w kolorze aluminium z regulacją poziomu.
Szafa 155 z zamkiem - klon • 3 półki • zamek</t>
  </si>
  <si>
    <t>14.</t>
  </si>
  <si>
    <t>Mata malucha szara</t>
  </si>
  <si>
    <t>Składana piankowa mata do raczkowania pokryta trwałą tkaniną kaletniczą. Spód z powłoką antypoślizgową • wym. 150 x 200 cm • wys. 3 cm</t>
  </si>
  <si>
    <t>16.</t>
  </si>
  <si>
    <t>Sensoryczna mata, która przeniesie malucha w świat bezkresnego oceanu. Czekają tu na niego rybki i inne morskie stworzenia. Wykonana z pianki pokrytej trudnopalną tkaniną. Dodatkowe, sensoryczne elementy (miękkie i szeleszczące) pokryte tkaniną bawełnianą. W muszli ukryta jest piszczałka. Na siatkę doszyty jest biały tiul. Na macie znajdują się lusterka wykonane z tworzywa sztucznego.• śr. lusterek 14 cm • śr. siatki 82 cm • śr. 140 cm • gr. 2 cm</t>
  </si>
  <si>
    <t>17.</t>
  </si>
  <si>
    <t>Maty z pianki o gr. 2 cm obszyte tkaniną trudnopalną. Idealne dla najmłodszych dzieci, stymulują zmysł wzroku dzięki wszytym
lusterkom wykonanym z plexi. Dodatkowe elementy wypełnione puchem lub granulatem.
• śr. 138 cm</t>
  </si>
  <si>
    <t>18.</t>
  </si>
  <si>
    <t>Kojec rozkładany</t>
  </si>
  <si>
    <t>Kojec szybki system składania, boczne wejście ułatwi dziecku swobodne wychodzenie,  miękkie i elastyczne podłoże stabilizuje pozycję dziecka, amortyzując upadki podczas pierwszych prób wstawania, zabezpieczeniu przed samoistnym złożeniem (systemowi LockGuard) dziecko może swobodnie stać w kojcu, bez obaw o uszkodzenie konstrukcji,Blokada w kółkach gwarantuje brak niechcianego przemieszczania się kojca, maksymalnej wadze 15 kg. Kojec został poddany wieloetapowej weryfikacji - przeszedł zarówno szereg wewnętrznych kontroli, jak i testy w niezależnym laboratorium certyfikującym - SGS. Pełna zgodność z europejskim standardem bezpieczeństwa EN 12227: 2010. Wymiary  100 x 100 x 76 cm, 0 do 3 lat .</t>
  </si>
  <si>
    <t>19.</t>
  </si>
  <si>
    <t xml:space="preserve">Krzesło multifunkcyjne </t>
  </si>
  <si>
    <t>20.</t>
  </si>
  <si>
    <t>Tematyczny zestaw mebli z aplikacjami "Góry", cichy domyk, klonowa
skrzynia</t>
  </si>
  <si>
    <t>Zestawy mebli są wykonane płyty laminowanej o gr. 18 mm, w tonacji klonu jasnego lub białej, fronty o gr. 18 mm pokryte trwałą
okleiną termoplastyczną. Drzwiczki wyposażone w zawiasy 90 stopni, z cichym domykiem.
Szafki z białymi frontami i aplikacjami nawiązującymi do tematyki górskiej: ośnieżone szczyty, górska łąka.
• - regał wielofunkcyjny - klon jasny - 1 szt.
• - regał z przegrodą i półką - klon jasny - 4 szt.
• drzwi i szuflady z aplikacjami nawiązującymi do tematyki górskiej
• aplikacje gór</t>
  </si>
  <si>
    <t>21.</t>
  </si>
  <si>
    <t>szafa XL do zestawu mebli z aplikacjami "Góry", cichy domyk,
klonowa skrzynia</t>
  </si>
  <si>
    <t>Szafa z 3 półkami, przegrodą i drzwiami z cichym domykiem. Na froncie drzwi zawarta jest aplikacja z motywem gór. Wykonana z
płyty laminowanej w tonacji klonu jasnego o gr. 18 mm.</t>
  </si>
  <si>
    <t>22.</t>
  </si>
  <si>
    <t>szafka z  zestawem pojemników - klonowa skrzynia</t>
  </si>
  <si>
    <t>Wykonana z płyty laminowanej w tonacji klonu jasnego, o gr. 18 mm.
•szafka na plastikowe pojemniki - z 2 przegrodami, klon jasny
• Pojemnik płytki 1 biały, 6 szt.
• Pojemnik płytki 1 jasnoszary, 9 szt.
• Pojemnik płytki 1 srebrny, 9 szt.
• Pojemnik płytki 1 czarny, 6 szt.</t>
  </si>
  <si>
    <t>23.</t>
  </si>
  <si>
    <t>24.</t>
  </si>
  <si>
    <t>25.</t>
  </si>
  <si>
    <t>Regał na nocniki</t>
  </si>
  <si>
    <t>Regał umożliwiający przechowywanie do 24 nocników. Wykonany z płyty melaminowanej o gr. 18 mm w tonacji brzozy. Półki i
wieniec dolny wykonane z kolorowej płyty HPL o gr. 10 mm.
• wym. przegródki na nocnik: 29 x 38,8 x 25,3 cm.</t>
  </si>
  <si>
    <t>26.</t>
  </si>
  <si>
    <t>Półeczka na kubeczki jasnozielona</t>
  </si>
  <si>
    <t>Półeczka z 5 haczykami np. na ręczniki i miejscem na 5 kubeczków (o szer. 11 cm), wykonana z kolorowej płyty MDF i płyty
laminowanej o gr. 1 cm. • wym. 64 x 13 x 66,5 cm</t>
  </si>
  <si>
    <t>27.</t>
  </si>
  <si>
    <t xml:space="preserve">Przewijak z szafką </t>
  </si>
  <si>
    <t>28.</t>
  </si>
  <si>
    <t>29.</t>
  </si>
  <si>
    <t>Pojemnik na pieluchy z wkładem, 26 l</t>
  </si>
  <si>
    <t>Funkcjonalny i praktyczny pojemnik na pieluchy z podwójnym systemem uszczelniającym zapobiega wydostawaniu się
nieprzyjemnych zapachów na zewnątrz. Przy wymianie worka nie ma bezpośredniego dostępu do pieluch i tym samym do ich
zapachu. Przemyślana konstrukcja pozwala na łatwą obsługę oraz opróżnienie pojemnika.
Pojemnik wykonany z najwyższej jakości plastiku ABS, który nadaje się do ponownego przetwarzania.
Wkład ulega degradacji w czasie od 9 miesięcy do 5 lat.
Wymienia się tylko worek, a wchodzący w skład pojemnika pierścień utrzymujący worek jest używany ponownie.
Kiedy pojemnik nie jest już potrzebny na pieluchy, można wyjąć system uszczelniający i użyć pojemnik jako zwykłego kosza na
śmieci.
• wym. 35 x 25 x 57cm • waga: 2,6 kg • poj. 26 l (40 pieluch)</t>
  </si>
  <si>
    <t>30.</t>
  </si>
  <si>
    <t>Szafa z drzwiami na pościel i łóżeczka</t>
  </si>
  <si>
    <t>szuka</t>
  </si>
  <si>
    <t>31.</t>
  </si>
  <si>
    <t xml:space="preserve">Wózek na łóżeczka </t>
  </si>
  <si>
    <t>Metalowa konstrukcja pozwalająca na łatwe przemieszczanie maksymalnie 15 łóżeczek jednocześnie.
• wym. 131,8 x 58,3 x 11,8 cm</t>
  </si>
  <si>
    <t>32.</t>
  </si>
  <si>
    <t>Łóżeczko  szare</t>
  </si>
  <si>
    <t>Łóżeczko ze stalową konstrukcją i tkaniną przepuszczającą powietrze, doskonale sprawdza się w czasie leżakowania. Narożniki
 z tworzywa sztucznego stanowią nóżki łóżeczka, a ich konstrukcja pozwala na układanie łóżeczek jedno na drugim, co ułatwia ich przechowywanie. Umieszczenie leżaków na wózku na łóżeczka umożliwia łatwe ich przemieszczanie. 
• wym. 132,5 x 59 x 12 cm • maksymalne obciążenie 60 kg</t>
  </si>
  <si>
    <t>33.</t>
  </si>
  <si>
    <t>Materac do łóżeczka  - szary</t>
  </si>
  <si>
    <t>Materace wykonane z wytrzymałej pianki, obszyte tkaniną Bardo (65% poliester, 35% bawełna).  • wym. 125,5 x 51,5 x 5 cm</t>
  </si>
  <si>
    <t>Śpiworki</t>
  </si>
  <si>
    <t>Śpiworek obszyty bawełnianą powłoczką na delikatnym polarze z poduszką dla maluchów. • różne wzory, • wym. śpiworka 104 x 70 cm • wym. poduszki 36 x 27 cm</t>
  </si>
  <si>
    <t>Łóżeczko niemowlęce</t>
  </si>
  <si>
    <t>Praktyczne łóżeczko wykonane z litego drewna sosnowego w kolorze drewna naturalnego. Posiada trzy poziomy regulacji wysokości leżyska – 23 cm, 37 cm i 52 cm. 
• wym. wewn. 120 x 60 cm
• wym. całkowite 124 x 65,7 x 90 cm</t>
  </si>
  <si>
    <t>Materac do łóżeczka  - niemowlęcego</t>
  </si>
  <si>
    <t>Materac do łóżeczka niemowlęcego obłożony bawełnianym materiałem. Pokrowiec można zdejmować do prania. • wym. 120 x 60 x 7 cm</t>
  </si>
  <si>
    <t>Podkład pod prześcieradło</t>
  </si>
  <si>
    <t>Bawełniana, wodoodporna, a przy tym oddychająca podkładka pod prześcieradło, idealnie zabezpiecza materac przed wilgocią i
zabrudzeniami. Podkładka jest niezastąpiona podczas rezygnacji z pieluch, można ją prać w pralce (temp. 60 stopni) i szybko schnie.
Podkład pod prześcieradło • skład: 100% bawełny • membrana oddychająca: 100% PU • wym. 75 x 90 cm</t>
  </si>
  <si>
    <t>34.</t>
  </si>
  <si>
    <t>35.</t>
  </si>
  <si>
    <t>Lustro do dekoracji</t>
  </si>
  <si>
    <t>Lustro bezpieczne dla dzieci. Można do niego zamontować kolorowe aplikacje. • wym. 72 x 132 cm</t>
  </si>
  <si>
    <t>38.</t>
  </si>
  <si>
    <t>39.</t>
  </si>
  <si>
    <t>41.</t>
  </si>
  <si>
    <t>Biurko, klon jutland</t>
  </si>
  <si>
    <t>Biurko wykonane z płyty laminowanej o gr. 18 mm, w kolorze jasnego klonu lub
białym. Wyposażone w 4 szuflady (w górnej szufladzie zamek). • wym. 140 x 80 x 76 cm</t>
  </si>
  <si>
    <t>42.</t>
  </si>
  <si>
    <t>Szafa XXL - klon</t>
  </si>
  <si>
    <t xml:space="preserve">Pojemna szafa do przechowywania z 4 parami drzwi.  Za każdymi drzwiami średniej wielkości znajduje się 1 regulowana półka. Wymagany montaż ścienny.
• wym. 107,6 x 49,8/52 x 258,2 cm
</t>
  </si>
  <si>
    <t>43.</t>
  </si>
  <si>
    <t>Szafka na ksero/drukarkę - klon jutland</t>
  </si>
  <si>
    <t>Szafki na ksero wykonane z płyty laminowanej o gr. 18 mm, w kolorze jasnego klonu. Wyposażone w półkę. Drzwi zamykane na zamek.
Maksymalne dopuszczalne obciążenie: 40 kg.
• wym. 82 x 61,8 x 82,2 cm</t>
  </si>
  <si>
    <t>44.</t>
  </si>
  <si>
    <t>Zestaw szaf- klon</t>
  </si>
  <si>
    <t>45.</t>
  </si>
  <si>
    <t>Fotel  1 os. - jasnozielony</t>
  </si>
  <si>
    <t>Wygodny fotel o nowoczesnym kształcie, jasnozielony. Metalowe okrągłe nóżki umożliwiają poziomowanie mebla.
Siedzisko i oparcie pokryte są wysokiej jakości, bardzo wytrzymałą tkaniną. Dzięki bardzo dużej odporności na plamy i zabrudzenia
idealnie sprawdzi się w przedszkolach i szkołach. 100 % poliester. Gramatura: 476 g/mb. Klasa palności: B1. Ścieralność: 96 000
cykli. • wys. siedziska 41 cm • gł. siedziska 52 cm • wym. 62 x 70 x 80 cm</t>
  </si>
  <si>
    <t>46.</t>
  </si>
  <si>
    <t>Fotel, 2 os. - jasnozielony</t>
  </si>
  <si>
    <t>Wygodny fotel o nowoczesnym kształcie, jasnozielony. Metalowe okrągłe nóżki umożliwiają poziomowanie mebla.
Siedzisko i oparcie są pokryte wysokiej jakości, bardzo wytrzymałą tkaniną. Dzięki bardzo dużej odporności na plamy i zabrudzenia
idealnie sprawdzi się w przedszkolach i szkołach. 100 % poliester. Gramatura: 476 g/mb. Klasa palności: B1. Ścieralność: 96 000
cykli. • wys. siedziska 41 cm • gł. siedziska 52 cm • wym. 123 x 70 x 80 cm</t>
  </si>
  <si>
    <t>47.</t>
  </si>
  <si>
    <t>Metalowa szafa gospodarcza - drzwi granatowe</t>
  </si>
  <si>
    <t>szt</t>
  </si>
  <si>
    <t>48.</t>
  </si>
  <si>
    <t>Stół 80x80, 4os., stelaż aluminium, blat
klon, obrzeże ABS, narożniki proste</t>
  </si>
  <si>
    <t>49.</t>
  </si>
  <si>
    <t>Krzesło konferencyjne</t>
  </si>
  <si>
    <t>Stelaż krzesła wykonany z rury okrągłej w kolorze srebrnym, siedzisko i oparcie tapicerowane. Materiał 100% włókna syntetyczne w kolorze szarym. Wysokość siedziska 48 cm, szerokość siedziska 50 cm.</t>
  </si>
  <si>
    <t>50.</t>
  </si>
  <si>
    <t>51.</t>
  </si>
  <si>
    <t>Szafa ubraniowa 2 osobowa</t>
  </si>
  <si>
    <t>52.</t>
  </si>
  <si>
    <t>Wózki 6 osobowe</t>
  </si>
  <si>
    <t>Wózek wykonany z odpornego na promienie UV polietylenu i wzmocnionego aluminium. Pokrowce siedzeń oraz pasy bezpieczeństwa są zdejmowane. Za tylnymi siedzeniami znajduje się schowek na najpotrzebniejsze akcesoria. Gumowe koła są odporne na przekłucie, przednie koła obracają się o 360 stopni. Wózek wyposażony we wzmocnione łożyska kulkowe i hamulce bębnowe oraz trzpienie.
• dla 6 dzieci • wym. 175 x 75 x 100 cm • maksymalne obciążenie 120 kg • waga 36 kg
 Dla dzieci w wieku od 6 miesięcy do 4 lat.</t>
  </si>
  <si>
    <t>Miękka i wygodna gruszka wypełniona granulatem, dopasowującym się kształtem do osoby siedzącej. Pokryta trwałą tkaniną PCV, którą łatwo utrzymać w czystości. • waga 4 kg • śr. 60 cm • wys. 80 cm</t>
  </si>
  <si>
    <t>Granulat styropianowy do gruszek 80L</t>
  </si>
  <si>
    <t>kpl</t>
  </si>
  <si>
    <t>Stojak na pufki</t>
  </si>
  <si>
    <t>Wykonany ze sklejki brzozowej i rurek aluminiowych. Zawiera 4 kółka, w tym 2 hamulce.• wym. 38 x 114 cm</t>
  </si>
  <si>
    <t>Zegar ścienny</t>
  </si>
  <si>
    <t>Zegar ścienny wykonany z tworzywa sztucznego
Z okrągłą białą tarczą otoczoną ramą i zabezpieczony plastikową szybką
Nowoczesny design oraz czytelna typografia cyfr
Zegar wyposażony w mechanizm kwarcowy zasilany 1 baterią AA
Średnica:  od 30 cm
Grubość: 4cm</t>
  </si>
  <si>
    <t>Ławka do szatni personelu</t>
  </si>
  <si>
    <t xml:space="preserve">Ławka szatniowa wykonana z profilu płaskoowalnego o przekroju 38 x 20 mm, kolor stelaża: aluminium/srebrny. Siedzisko wykonane z płyty laminowanej w odcieniu bukowym. Ławka posiada stopki regulujące poziom.
wym. 121 x 39 x 40 cm </t>
  </si>
  <si>
    <t>Wieszak na ubrania stojący</t>
  </si>
  <si>
    <t>Wieszaki wykonane z materiału ABS z antypoślizgowymi nakładkami zapobiegającymi zsuwaniu się ubrań.
    Mocne wieszaki, nie wyginają się właściwe wyprofilowanie sprawia, że tkaniny nie ulegają deformacji. 20 szt. w komplecie</t>
  </si>
  <si>
    <t>Szafa-szatnia kuchnia</t>
  </si>
  <si>
    <t>Szafa z wysuwanym drążkiem, kolor biały lub drewnopodobny jasny. Głębokość do 30-35 cm, szerokość 50-60 cm, wysokość 180-200 cm</t>
  </si>
  <si>
    <t>Szafka wyposażona w haczyki na klucze (od 50 szt. haczyków).
• przybliżone wym. 23,5 x 6 x 36 cm
W kolorze popielatym lub białym.</t>
  </si>
  <si>
    <t xml:space="preserve">duży organizer na biurko z przegródkami na długopisy, spinacze, karteczki itp. z wysokiej jakości tworzywa sztucznego, utrzymany w nowoczesnym stylu. </t>
  </si>
  <si>
    <t>• bawełna • 5 szt. • wym. 50 x 30 cm • temperatura prania max. 60 stopni C, mix kolorów</t>
  </si>
  <si>
    <t>Ogółem BRUTTO</t>
  </si>
  <si>
    <t xml:space="preserve">Pojemnik z przykrywką na kółkach transparentny ok. 55 L </t>
  </si>
  <si>
    <t xml:space="preserve">Praktyczny pojemnik z pokrywą do przechowywania. Przezroczysty spód i pokrywa pozwalają szybko ocenić zawartość pudełka. Dwa klipsy po bokach szczelnie zamykają pojemnik, aby bezpiecznie przechowywać przedmioty, rączka jako pożądana opcja. Pojemnik posiada kółka. </t>
  </si>
  <si>
    <t>koc piknikowy</t>
  </si>
  <si>
    <t>Praktyczny koc-mata piknikowa, na trawę i plażę oraz jako mata do zabawy dla najmłodszych. Spód koca wykonany jest z wodoodpornego materiału, dzięki któremu maty można używać również na wilgotnym podłożu. Wierzch koca bawełniany. Rozmiar ok. 200x180</t>
  </si>
  <si>
    <t>kocyk polarowy</t>
  </si>
  <si>
    <t>kocyk z miękkiego polaru w stonowanych kolorach, z delikatnym nadrukiem lub jednobarwny. Rozmiar max. 140x100 min. 140x90</t>
  </si>
  <si>
    <t>kpl.</t>
  </si>
  <si>
    <t>Dywan 3 x 4 m z motywem kropek lub kwadratów</t>
  </si>
  <si>
    <t xml:space="preserve">Dywan z motywem kropek lub kwadratów w stonowanych kolorach
Skład runa 100% PP heat-set frise przędza pojedyncza. Posiada Certyfikat Zgodności - tzn. Atest Higieniczny. Pokryty środkiem
uniepalniającym. • wysokość runa: 7 mm
Należy przyjąć tolerancję dla wymiarów +/- 2-3%.
• wym. 3 x 4 m </t>
  </si>
  <si>
    <t>Dywan okrągły o śr. 2 m - emocje-buźki</t>
  </si>
  <si>
    <t>Ten niezwykły dywan to wspaniała pomoc edukacyjna do nauki rozpoznawania i wyrażania emocji. Przedstawia podstawowych uczucia (radość, zaskoczenie, złość, smutek, strach i obrzydzenie) w formie czytelnych symboli – uśmiechów i min, zrozumiałych już dla najmłodszych dzieci. Idealnie sprawdza się jako punkt wyjścia do rozmów, zabaw pantomimicznych i pracy nad słownictwem emocjonalnym. Antypoślizgowy spód zapewnia bezpieczeństwo użytkowania. Posiada Atest Higieniczny.</t>
  </si>
  <si>
    <t>szafka słupek na nocniki</t>
  </si>
  <si>
    <t>2 szafki słupki z 3 półkami umożliwiające przechowywanie łącznie 6 nocników.  Wykonana z płyty laminowanej w tonacji brzozy lub białej o gr. 18 mm.
Przykładowe wymiary: 41,8 x 41,5 x 124,2 cm</t>
  </si>
  <si>
    <t>Dopasowany wymiarem do przewijaków.</t>
  </si>
  <si>
    <t>Materac do przewijaka - szary, zielony</t>
  </si>
  <si>
    <t>Wykonany z laminowanej płyty wiórowej o gr. 18 mm w kolorze klonu jasnegolub białym. Fronty wykonane z kolorowo foliowanej
płyty MDF o gr. 18 mm z uchwytami w kolorze aluminium. Przykładowe wymiary:
• wys. robocza: 86,5 cm
• pow. do przewijania: 63 x 73 cm
Funkcjonalna i stabilna szafka ze stołem do przewijania. Wykonana z laminowanej płyty wiórowej w odcieniu klon jasny i białej. Przykładowe wymiary:
• wys. blatu: 86,2 cm • wys. krawędzi zabezpieczającej:
25 cm • wym. blatu: 63 x 73 cm • wym. wewnętrzne szafki: 36,5 x 55 x 36,5 cm • wym. wewnętrzne szuflady: 30,5 x 33 x 9,5 cm •
wym. półek: 42,5 x 55 x 24 cm</t>
  </si>
  <si>
    <t>Prześcieradło z gumką</t>
  </si>
  <si>
    <t>Prześcieradła z gumką wykonane z bawełny, pranie w temperaturze do 60 stopni. Wymiar dostosowany do materaca.</t>
  </si>
  <si>
    <t>Krzesło obrotowe  tapicerowane z regulowanymi podłokietnikami</t>
  </si>
  <si>
    <t>Tablica korkowa 150 x 90 cm</t>
  </si>
  <si>
    <t>Korkowa tablica z drewnianą ramą, do prezentacji prac lub wywieszania ogłoszeń. • gr. 12 mm
• wym. 150 x 90 cm</t>
  </si>
  <si>
    <t>Meble wykonane płyty laminowanej o gr. 18 mm, w kolorze jasnego klonu.
Skład przykładowego zestawu:
• Regał L głęboki – klon jasny, 1 szt. 82x48x82,2
• Nadstawka  L głęboka – klon jasny, 1 szt. 82x48x105,2
• Drzwi wysokie 90 st. z zamkiem 2 szt. – klon jasny, 2 kpl.</t>
  </si>
  <si>
    <t>Wysoka szafa ubraniowa wykonana z płyty laminowanej o gr. 18 mm, w tonacji klonu. Wieniec dolny i górny z płyty o gr. 25 mm. Składa się z 2 części, oddzielnie zamykanych na klucz, w środku półka i drążek na wieszaki w górnej części. Przykładowe wymiary: 80 x 58 x 190 cm</t>
  </si>
  <si>
    <t>Osłona do wózka</t>
  </si>
  <si>
    <t xml:space="preserve">Pokrowiec przeciwdeszczowy dla wózka 6-ososbowego. Całkowicie wolny od PVC. </t>
  </si>
  <si>
    <t xml:space="preserve">Wieszak szatniowy wykonany z profilu okrągłego o śr. 25 i 15 mm, srebrny. Posiada min. 5 haczyków i okrągły pierścień umożliwiający przechowywanie parasoli.  Przykładowe wymiary:
• śr. 60 cm 
• wym. 185 cm </t>
  </si>
  <si>
    <t>Wycieraczka tekstylna wewnętrzna 150x200</t>
  </si>
  <si>
    <t>Mata wejściowa, zaprojektowana z myślą o intensywnym użytkowaniu w miejscach o dużym natężeniu ruchu. Posiada antypoślizgowy spód z kauczuku nitrylowego. Dodatkowo posiada 2-centymetrowe gumowe obramowanie, które pomaga zatrzymać wodę i zanieczyszczenia wewnątrz powierzchni czyszczącej. Posiada atest PZH oraz dokumentację: odporność na płomień - EN 13501-1 Cfl, wysoka przyczepność-NFSI High Traction.</t>
  </si>
  <si>
    <t>Wycieraczka tekstylna wewnętrzna 150x150 lub 120x175</t>
  </si>
  <si>
    <t>szt.</t>
  </si>
  <si>
    <t>wkłady do pojemnika na pieluchy-3-pack</t>
  </si>
  <si>
    <t>Żagle - 3 szt. z tkaniny HDPE odpornej na UV, gramatura min. 270 g/m2, przepuszczający wodę. Wzmocniony linkami stalowymi wszytymi w tunelach po obrzeżu. Osprzęt do mocowania żagla (śruby ockzowe nierdzewne, karabińczyki, śruby rzymskie, łańcuchy naciągowe). Wszystkie żagle w jednakowym kolorze: zieleń, piaskowy lub szary. Żagiel wraz z systemem masztów stalowych malowanych proszkowo, całkowita długość masztu 420 cm, co pozwala uzyskać max masztu nad ziemią 320-350 cm, profil rurowy fi 90 mm i fi 100 mm, śruba oczkowa nierdzewna, regulacja wysokości zaczepienia żagla co 25 cm. Maszty zintegrowane kotwione w stopie betonowej na stałe przytwierdzone do podłoża. Kolor masztu: antracyt z palety RAL 7016. Wielkość żagli: ok. 22 m2 - 2 szt., ok. 21 m2 - 1 szt.</t>
  </si>
  <si>
    <t>8.</t>
  </si>
  <si>
    <t>9.</t>
  </si>
  <si>
    <t>15.</t>
  </si>
  <si>
    <t>36.</t>
  </si>
  <si>
    <t>37.</t>
  </si>
  <si>
    <t>40.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</si>
  <si>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</si>
  <si>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</si>
  <si>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</si>
  <si>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</si>
  <si>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</si>
  <si>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</si>
  <si>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</si>
  <si>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</si>
  <si>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</si>
  <si>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</si>
  <si>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</si>
  <si>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</si>
  <si>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</si>
  <si>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</si>
  <si>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</si>
  <si>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</si>
  <si>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</si>
  <si>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</si>
  <si>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</si>
  <si>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</si>
  <si>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</si>
  <si>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</si>
  <si>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</si>
  <si>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Lampka na biurko</t>
  </si>
  <si>
    <t>Wyposażona dwa duże ramiona o długości 40 cm, co zapewnia wysoki komfort użytkowania. Cechy:
    Dotykowy przełącznik intensywności i koloru pozwala idealnie oświetlić biuro i zmienić atmosferę świetlną zgodnie z własnymi pragnieniami, Ściemniacz z funkcją Soft Touch, Maksymalna wysokość: 85 cm
    Wymiar ramienia: 40 + 40 cm, Wiązka światła Cm/Lux: 40 cm / 1000 Lux.
    Temperatura barwowa (Kelvin) : 3000K±10% ~ 5500K±10%
    Moc włączona (PonMax) : 11,13 W
    Zintegrowana funkcja timera: 10 lub 40 minut</t>
  </si>
  <si>
    <t>Ogółem NETTO</t>
  </si>
  <si>
    <r>
      <t xml:space="preserve">Szafa przeznaczona do przechowywania łóżeczek oraz pościeli. Pomieści 15 takich kompletów. W górnej części znajdują się przegródki na pościel, w dolnej jest miejsce na łóżeczka. Szafka nie posiada cokołu, co ułatwia umieszczanie łóżeczek w szafie </t>
    </r>
    <r>
      <rPr>
        <sz val="12"/>
        <rFont val="Arial"/>
        <family val="2"/>
        <charset val="238"/>
      </rPr>
      <t>(np. wsuwanie ich na wózku, ).</t>
    </r>
    <r>
      <rPr>
        <sz val="12"/>
        <color theme="1"/>
        <rFont val="Arial"/>
        <family val="2"/>
        <charset val="238"/>
      </rPr>
      <t xml:space="preserve"> Dla zwiększenia stabilności należy przykręcić ją bezpośrednio do podłogi. Elementy mocujące są w zestawie. Wykonana z płyty laminowanej o gr. 18 mm, biała lub w tonacji brzozy, z obrzeżem multiplex ABS. W tylnej ścianie każdego schowka na pościel otwór wentylacyjny o śr. 3,4 cm • wym. użytkowe części na łóżeczka: 134,4 x 64,4 x 98 cm • wym. przegródki na pościel: 44,6 x 65,4 x
16,8 cm • wym. 142,4 x 68,4 x 202,1 cm</t>
    </r>
  </si>
  <si>
    <r>
      <t xml:space="preserve">Fotel tapicerowany z podłokietnikami, wygodny do usypiania najmłodszych dzieci. </t>
    </r>
    <r>
      <rPr>
        <sz val="12"/>
        <rFont val="Arial"/>
        <family val="2"/>
        <charset val="238"/>
      </rPr>
      <t xml:space="preserve">• wym. siedziska ok. 55 x ok. 55 cm
• wys. siedziska 42 cm
• wym. ok. 79/85 x ok. 92 x ok.95 cm  </t>
    </r>
  </si>
  <si>
    <t>WARTOŚĆ BRUTTO</t>
  </si>
  <si>
    <t>WARTOŚĆ NETTO</t>
  </si>
  <si>
    <t>Stół  sześciokątny z kolorowym obrzeżem z
regulowaną wysokością</t>
  </si>
  <si>
    <t>Blaty stołów wykonane z płyty laminowanej o gr. 18 mm w tonacji klonu. Narożniki łagodnie zaokrąglone i wykończone w kolorze białym lub aluminiowym obrzeżem ABS o gr. 2 mm. Metalowe regulowane nogi stołu dostępne w kolorze białym lub aluminiowym. Możliwość regulacji wysokości do wymiarów: 40, 46, 52 i 58 cm. • dł. boku 72 cm, dł.przekątnej między kątami 144,5 cm, dł. pomiędzy 2 prostymi 128 cm
Możliwość dostosowania wysokości do wzrostu dzieci (od 80 cm wzrostu do 142 cm wzrostu).</t>
  </si>
  <si>
    <t xml:space="preserve">Krzesełko z podłokietnikami. Dla dzieci od 80 cm wzrostu do 95 cm wzrostu. Produkt wykonany z drewna.  Wygodne oparcie zapewnia właściwą postawę, a wyprofilowane siedzisko eliminuje ucisk pod kolankami dziecka. Siedzisko krzesełka z lakierowanej sklejki bukowej o gr. 6 mm, stelaż z profilu drewnianego o przekroju 22 x 45 mm. Ważnym elementem są podłokietniki, które dodatkowo zwiększają stabilność krzesełek oraz komfort siedzenia małych dzieci. Krzesełka ze stopką filcową.
• wym. siedziska: 26 x 25 cm </t>
  </si>
  <si>
    <t>Krzesełko z podłokietnikami. Dla dzieci od 93 cm wzrostu do 116 cm wzrostu. Produkt wykonany z drewna. Wygodne oparcie zapewnia właściwą postawę, a wyprofilowane siedzisko eliminuje ucisk pod kolankami dziecka. Siedzisko krzesełka z lakierowanej sklejki bukowej o gr. 6 mm, stelaż z profilu drewnianego o przekroju 22 x 45 mm. Ważnym elementem są podłokietniki, które dodatkowo zwiększają stabilność krzesełek oraz komfort siedzenia małych dzieci. Krzesełka ze stopką filcową.
• wym. siedziska: 32 x 26 cm</t>
  </si>
  <si>
    <t>Krzesełko z podłokietnikami. Dla dzieci od 108 cm wzrostu do 121 cm wzrostu.Produkt wykonany z drewna. Wygodne oparcie zapewnia właściwą postawę, a wyprofilowane siedzisko eliminuje ucisk pod kolankami dziecka. Siedzisko krzesełka z lakierowanej sklejki bukowej o gr. 6 mm, stelaż z profilu drewnianego o przekroju 22 x 45 mm. Ważnym elementem są podłokietniki, które dodatkowo zwiększają stabilność krzesełek oraz komfort siedzenia małych dzieci. Krzesełka ze stopką filcową.
• wym. siedziska: 33 x 29 cm</t>
  </si>
  <si>
    <t>Mata sensoryczna typ "Ocean"</t>
  </si>
  <si>
    <t>Mata typ "Owieczka"</t>
  </si>
  <si>
    <t>Ekologiczne wkłady do pojemnika na pieluchy. Są elastyczne i mocne, ulegają w 100% biodegradacji i w 20% są wykonane są z materiałów pochodzących z recyklingu.
Przy wymianie worka nie ma bezpośredniego dostępu do pieluch, a tym samym do ich zapachu. Przemyślana konstrukcja pozwala na łatwą obsługę oraz komfortowe opróżnianie pojemnika. Nie zużywa się większej ilości folii niż jest to konieczne!
Wykonane z wytrzymałego polietylenu o wysokiej gęstości, który nie pozwala na wydostanie się zapachów ani płynów na zewnątrz, ulega biodegradacji w czasie od 9 miesięcy do 5 lat, 1 wkład pozwala usunąć do 335 pieluch.</t>
  </si>
  <si>
    <t>Ergonomiczne krzesło obrotowe. Wyposażone w elastyczne oparcie z regulacja podparcia lędźwiowego. Posiada regulowane siedzisko i podłokietniki. Pięcioramienna podstawa zapewnia stabilność krzesła. Wysokość siedziska ustawia się za pomocą podnośnika pneumatycznego. Przykładowe wymiary:
• wym. siedziska 47 x 44 cm
• regulowana wys. siedziska 42 - 51,5 cm
• regulacja podłokietników 8 cm</t>
  </si>
  <si>
    <t>Krzesło z ruchomym oparciem pozwala na częstą zmianę pozycji podczas siedzenia oraz ułatwia utrzymanie prawidłowej postawy przy pracy siedzącej. Wyściełane oparcie można całkowicie obrócić z pozycji siedzącej (o 360°), można obrócić do dowolnej możliwej pozycji: na bok lub w celu podparcia ramion z przodu i oczywiście do tyłu, aby podeprzeć plecy. 5 chromowanych nóżek z samohamującymi kółkami do twardej podłogi (i blokadą przechyłu),  • śr. siedziska 38 cm • wys. siedziska 43 - 51 cm • wys. całkowita 71 - 79 cm • śr. oparcia 11 cm • dł. oparcia ok. 55 cm • rozstaw kółek 54 cm • maksymalne obciążenie 100 kg
Krzesło multifunkcyjne.</t>
  </si>
  <si>
    <t>Szafa BHP o stabilnej konstrukcji wykonana jest z blachy stalowej pokrytej farbą proszkową. Drzwi dwuskrzydłowe, wyposażone w wywietrzniki oraz miejsce na identyfikator, zamykane zamkiem kluczowym z trzypunktowym ryglowaniem. W lewej części znajdują się 4 półki, w prawej drążek na ubrania oraz uchwyt na narzędzia do sprzątania. Szafa gospodarcza ma wydzieloną komorę w kształcie litery ”L” i jedną komorę skrytkową o wym. 26 x 29 x 49 cm i trzy komory skrytkowe o wym. 33 x 29 x 49 cm. Wysokość przestrzeni
pod półkami 47,5 cm • wym. 60 x 49 x 180 cm</t>
  </si>
  <si>
    <t xml:space="preserve">
Nogi stołów wyposażone w poziomujące stopki plastikowe chroniące podłogę przed zarysowaniem.
Blat stołu wykonany z płyty laminowanej o grubości 18 mm z obrzeżem ABS 2 mm. Metalowa rama stelaża pod blatem wykonana z profilu kwadratowego o przekroju 40x20mm. Nogi okrągłe o średnicy 40mm. Stelaż aluminium, blat klon, obrzeże ABS, narożniki proste. • wym. 80 x 80 x 76 cm</t>
  </si>
  <si>
    <t>Gruszka do siedzienia mała jasnopomarańczowy pastel</t>
  </si>
  <si>
    <t>Gruszka do siedzenia mała szara</t>
  </si>
  <si>
    <t>Gruszka do siedzenia mała jasnoróżowy pastel</t>
  </si>
  <si>
    <t>Uzupełnienie do gruszek z poz. 56-58
• 80 l</t>
  </si>
  <si>
    <t xml:space="preserve">Komplet 12 pufek okrągłych </t>
  </si>
  <si>
    <t>Komplet 12 okrąłych siedzisk w stonowanej, naturalnej kolorystyce.
• śr. pufki 30 cm
• wys. 8 cm</t>
  </si>
  <si>
    <t>Plandeka o gramaturze 900g/m2 (nieprzepuszczalna) w kwadratowym formacie min. 2,10 m x 2,10m dopasowana do zakrycia piaskownicy (2mx2m), zaoczkowana po obwodzie co 40-50 cm, z linką ekspandor, aby móc przepleść ją przez oczka w plandece. Kolor szary, brązowy lub zielony</t>
  </si>
  <si>
    <t>Ręczniki – zestaw 5 szt.</t>
  </si>
  <si>
    <t>Fotel tapicerowany z podłokietnikami</t>
  </si>
  <si>
    <t>Plandeka na piaskownicę</t>
  </si>
  <si>
    <t>Żagle przeciwsłoneczne</t>
  </si>
  <si>
    <t>Szafka na klucze 50</t>
  </si>
  <si>
    <t>Wieszaki na ubrania do szafy</t>
  </si>
  <si>
    <t>Organizer na biurko</t>
  </si>
  <si>
    <t>KOD PROPONOWANEGO PRODUKTU</t>
  </si>
  <si>
    <t>NAZWA PRODUCENTA</t>
  </si>
  <si>
    <t>76.</t>
  </si>
  <si>
    <t>Nocniki</t>
  </si>
  <si>
    <t xml:space="preserve">Wykonane z trwałego plastiku nocnik, • wym. 25 x 22 x 17,9 cm </t>
  </si>
  <si>
    <t>CZĘŚĆ 4 - MEBLE</t>
  </si>
  <si>
    <t>ZAŁĄCZNIK NR 1.4 - Formularz cenowy dla Części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</si>
</sst>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408214</xdr:colOff>
      <xdr:row>0</xdr:row>
      <xdr:rowOff>68036</xdr:rowOff>
    </xdr:from>
    <xdr:to>
      <xdr:col>6</xdr:col>
      <xdr:colOff>947780</xdr:colOff>
      <xdr:row>0</xdr:row>
      <xdr:rowOff>1564821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C85600E-3996-48BD-A435-9BCE6EE53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875" y="68036"/>
          <a:ext cx="12423137" cy="1496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6" zoomScaleNormal="100" workbookViewId="0">
      <selection activeCell="A56" sqref="A56"/>
    </sheetView>
  </sheetViews>
  <sheetFormatPr defaultColWidth="8.7109375" defaultRowHeight="15" x14ac:dyDescent="0.25"/>
  <sheetData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84"/>
  <sheetViews>
    <sheetView tabSelected="1" zoomScale="60" zoomScaleNormal="60" workbookViewId="0">
      <selection activeCell="B3" sqref="B3:G4"/>
    </sheetView>
  </sheetViews>
  <sheetFormatPr defaultColWidth="9.140625" defaultRowHeight="15" x14ac:dyDescent="0.2"/>
  <cols>
    <col min="1" max="1" width="5.140625" style="2" customWidth="1"/>
    <col min="2" max="2" width="8.42578125" style="1" customWidth="1"/>
    <col min="3" max="3" width="24.28515625" style="2" customWidth="1"/>
    <col min="4" max="4" width="110.5703125" style="3" customWidth="1"/>
    <col min="5" max="5" width="34" style="3" customWidth="1"/>
    <col min="6" max="6" width="33.7109375" style="3" customWidth="1"/>
    <col min="7" max="7" width="14.7109375" style="4" customWidth="1"/>
    <col min="8" max="8" width="20.5703125" style="4" customWidth="1"/>
    <col min="9" max="10" width="20.85546875" style="4" customWidth="1"/>
    <col min="11" max="11" width="17.85546875" style="4" customWidth="1"/>
    <col min="12" max="12" width="18" style="5" customWidth="1"/>
    <col min="13" max="15" width="7.5703125" style="2" customWidth="1"/>
    <col min="16" max="16384" width="9.140625" style="2"/>
  </cols>
  <sheetData>
    <row r="1" spans="2:12" ht="125.25" customHeight="1" x14ac:dyDescent="0.25"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2:12" ht="37.5" customHeight="1" x14ac:dyDescent="0.2">
      <c r="B2" s="36" t="s">
        <v>248</v>
      </c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2:12" ht="42.75" customHeight="1" x14ac:dyDescent="0.2">
      <c r="B3" s="41" t="s">
        <v>247</v>
      </c>
      <c r="C3" s="41"/>
      <c r="D3" s="41"/>
      <c r="E3" s="41"/>
      <c r="F3" s="41"/>
      <c r="G3" s="41"/>
      <c r="H3" s="42" t="s">
        <v>0</v>
      </c>
      <c r="I3" s="42"/>
      <c r="J3" s="42"/>
      <c r="K3" s="42"/>
      <c r="L3" s="42"/>
    </row>
    <row r="4" spans="2:12" ht="13.5" hidden="1" customHeight="1" x14ac:dyDescent="0.2">
      <c r="B4" s="41"/>
      <c r="C4" s="41"/>
      <c r="D4" s="41"/>
      <c r="E4" s="41"/>
      <c r="F4" s="41"/>
      <c r="G4" s="41"/>
      <c r="H4" s="42"/>
      <c r="I4" s="42"/>
      <c r="J4" s="42"/>
      <c r="K4" s="42"/>
      <c r="L4" s="42"/>
    </row>
    <row r="5" spans="2:12" s="9" customFormat="1" ht="52.5" customHeight="1" x14ac:dyDescent="0.25">
      <c r="B5" s="6" t="s">
        <v>1</v>
      </c>
      <c r="C5" s="7" t="s">
        <v>2</v>
      </c>
      <c r="D5" s="7" t="s">
        <v>3</v>
      </c>
      <c r="E5" s="7" t="s">
        <v>242</v>
      </c>
      <c r="F5" s="7" t="s">
        <v>243</v>
      </c>
      <c r="G5" s="7" t="s">
        <v>4</v>
      </c>
      <c r="H5" s="7" t="s">
        <v>5</v>
      </c>
      <c r="I5" s="7" t="s">
        <v>6</v>
      </c>
      <c r="J5" s="7" t="s">
        <v>215</v>
      </c>
      <c r="K5" s="7" t="s">
        <v>7</v>
      </c>
      <c r="L5" s="8" t="s">
        <v>214</v>
      </c>
    </row>
    <row r="6" spans="2:12" s="9" customFormat="1" ht="281.25" customHeight="1" x14ac:dyDescent="0.25">
      <c r="B6" s="6" t="s">
        <v>8</v>
      </c>
      <c r="C6" s="10" t="s">
        <v>9</v>
      </c>
      <c r="D6" s="7" t="s">
        <v>10</v>
      </c>
      <c r="E6" s="7"/>
      <c r="F6" s="7"/>
      <c r="G6" s="7">
        <v>5</v>
      </c>
      <c r="H6" s="7" t="s">
        <v>11</v>
      </c>
      <c r="I6" s="11">
        <v>0</v>
      </c>
      <c r="J6" s="11">
        <f>I6*G6</f>
        <v>0</v>
      </c>
      <c r="K6" s="11">
        <v>0</v>
      </c>
      <c r="L6" s="12">
        <f>K6*G6</f>
        <v>0</v>
      </c>
    </row>
    <row r="7" spans="2:12" s="9" customFormat="1" ht="59.25" customHeight="1" x14ac:dyDescent="0.25">
      <c r="B7" s="6" t="s">
        <v>12</v>
      </c>
      <c r="C7" s="10" t="s">
        <v>13</v>
      </c>
      <c r="D7" s="7" t="s">
        <v>14</v>
      </c>
      <c r="E7" s="7"/>
      <c r="F7" s="7"/>
      <c r="G7" s="7">
        <v>2</v>
      </c>
      <c r="H7" s="7" t="s">
        <v>15</v>
      </c>
      <c r="I7" s="11">
        <v>0</v>
      </c>
      <c r="J7" s="11">
        <f t="shared" ref="J7:J70" si="0">I7*G7</f>
        <v>0</v>
      </c>
      <c r="K7" s="11">
        <v>0</v>
      </c>
      <c r="L7" s="12">
        <f t="shared" ref="L7:L70" si="1">K7*G7</f>
        <v>0</v>
      </c>
    </row>
    <row r="8" spans="2:12" ht="181.5" customHeight="1" x14ac:dyDescent="0.2">
      <c r="B8" s="6" t="s">
        <v>16</v>
      </c>
      <c r="C8" s="13" t="s">
        <v>216</v>
      </c>
      <c r="D8" s="13" t="s">
        <v>217</v>
      </c>
      <c r="E8" s="13"/>
      <c r="F8" s="13"/>
      <c r="G8" s="7">
        <v>5</v>
      </c>
      <c r="H8" s="7" t="s">
        <v>15</v>
      </c>
      <c r="I8" s="11">
        <v>0</v>
      </c>
      <c r="J8" s="11">
        <f t="shared" si="0"/>
        <v>0</v>
      </c>
      <c r="K8" s="11">
        <v>0</v>
      </c>
      <c r="L8" s="12">
        <f t="shared" si="1"/>
        <v>0</v>
      </c>
    </row>
    <row r="9" spans="2:12" ht="145.5" customHeight="1" x14ac:dyDescent="0.2">
      <c r="B9" s="6" t="s">
        <v>17</v>
      </c>
      <c r="C9" s="13" t="s">
        <v>18</v>
      </c>
      <c r="D9" s="13" t="s">
        <v>218</v>
      </c>
      <c r="E9" s="13"/>
      <c r="F9" s="13"/>
      <c r="G9" s="7">
        <v>6</v>
      </c>
      <c r="H9" s="7" t="s">
        <v>15</v>
      </c>
      <c r="I9" s="11">
        <v>0</v>
      </c>
      <c r="J9" s="11">
        <f t="shared" si="0"/>
        <v>0</v>
      </c>
      <c r="K9" s="11">
        <v>0</v>
      </c>
      <c r="L9" s="12">
        <f t="shared" si="1"/>
        <v>0</v>
      </c>
    </row>
    <row r="10" spans="2:12" ht="90" x14ac:dyDescent="0.2">
      <c r="B10" s="6" t="s">
        <v>19</v>
      </c>
      <c r="C10" s="13" t="s">
        <v>20</v>
      </c>
      <c r="D10" s="13" t="s">
        <v>219</v>
      </c>
      <c r="E10" s="13"/>
      <c r="F10" s="13"/>
      <c r="G10" s="7">
        <v>18</v>
      </c>
      <c r="H10" s="7" t="s">
        <v>15</v>
      </c>
      <c r="I10" s="11">
        <v>0</v>
      </c>
      <c r="J10" s="11">
        <f t="shared" si="0"/>
        <v>0</v>
      </c>
      <c r="K10" s="11">
        <v>0</v>
      </c>
      <c r="L10" s="12">
        <f t="shared" si="1"/>
        <v>0</v>
      </c>
    </row>
    <row r="11" spans="2:12" ht="111" customHeight="1" x14ac:dyDescent="0.2">
      <c r="B11" s="6" t="s">
        <v>21</v>
      </c>
      <c r="C11" s="13" t="s">
        <v>22</v>
      </c>
      <c r="D11" s="13" t="s">
        <v>220</v>
      </c>
      <c r="E11" s="13"/>
      <c r="F11" s="13"/>
      <c r="G11" s="7">
        <v>6</v>
      </c>
      <c r="H11" s="7" t="s">
        <v>15</v>
      </c>
      <c r="I11" s="11">
        <v>0</v>
      </c>
      <c r="J11" s="11">
        <f t="shared" si="0"/>
        <v>0</v>
      </c>
      <c r="K11" s="11">
        <v>0</v>
      </c>
      <c r="L11" s="12">
        <f t="shared" si="1"/>
        <v>0</v>
      </c>
    </row>
    <row r="12" spans="2:12" ht="255.75" customHeight="1" x14ac:dyDescent="0.2">
      <c r="B12" s="6" t="s">
        <v>23</v>
      </c>
      <c r="C12" s="13" t="s">
        <v>24</v>
      </c>
      <c r="D12" s="14" t="s">
        <v>25</v>
      </c>
      <c r="E12" s="14"/>
      <c r="F12" s="14"/>
      <c r="G12" s="7">
        <v>6</v>
      </c>
      <c r="H12" s="7" t="s">
        <v>15</v>
      </c>
      <c r="I12" s="11">
        <v>0</v>
      </c>
      <c r="J12" s="11">
        <f t="shared" si="0"/>
        <v>0</v>
      </c>
      <c r="K12" s="11">
        <v>0</v>
      </c>
      <c r="L12" s="12">
        <f t="shared" si="1"/>
        <v>0</v>
      </c>
    </row>
    <row r="13" spans="2:12" ht="122.25" customHeight="1" x14ac:dyDescent="0.2">
      <c r="B13" s="6" t="s">
        <v>180</v>
      </c>
      <c r="C13" s="13" t="s">
        <v>27</v>
      </c>
      <c r="D13" s="14" t="s">
        <v>28</v>
      </c>
      <c r="E13" s="14"/>
      <c r="F13" s="14"/>
      <c r="G13" s="7">
        <v>1</v>
      </c>
      <c r="H13" s="7" t="s">
        <v>29</v>
      </c>
      <c r="I13" s="11">
        <v>0</v>
      </c>
      <c r="J13" s="11">
        <f t="shared" si="0"/>
        <v>0</v>
      </c>
      <c r="K13" s="11">
        <v>0</v>
      </c>
      <c r="L13" s="12">
        <f t="shared" si="1"/>
        <v>0</v>
      </c>
    </row>
    <row r="14" spans="2:12" ht="122.25" customHeight="1" x14ac:dyDescent="0.2">
      <c r="B14" s="6" t="s">
        <v>181</v>
      </c>
      <c r="C14" s="13" t="s">
        <v>31</v>
      </c>
      <c r="D14" s="14" t="s">
        <v>32</v>
      </c>
      <c r="E14" s="14"/>
      <c r="F14" s="14"/>
      <c r="G14" s="7">
        <v>1</v>
      </c>
      <c r="H14" s="7" t="s">
        <v>15</v>
      </c>
      <c r="I14" s="11">
        <v>0</v>
      </c>
      <c r="J14" s="11">
        <f t="shared" si="0"/>
        <v>0</v>
      </c>
      <c r="K14" s="11">
        <v>0</v>
      </c>
      <c r="L14" s="12">
        <f t="shared" si="1"/>
        <v>0</v>
      </c>
    </row>
    <row r="15" spans="2:12" ht="138.75" customHeight="1" x14ac:dyDescent="0.2">
      <c r="B15" s="6" t="s">
        <v>26</v>
      </c>
      <c r="C15" s="13" t="s">
        <v>34</v>
      </c>
      <c r="D15" s="14" t="s">
        <v>35</v>
      </c>
      <c r="E15" s="14"/>
      <c r="F15" s="14"/>
      <c r="G15" s="7">
        <v>1</v>
      </c>
      <c r="H15" s="7" t="s">
        <v>15</v>
      </c>
      <c r="I15" s="11">
        <v>0</v>
      </c>
      <c r="J15" s="11">
        <f t="shared" si="0"/>
        <v>0</v>
      </c>
      <c r="K15" s="11">
        <v>0</v>
      </c>
      <c r="L15" s="12">
        <f t="shared" si="1"/>
        <v>0</v>
      </c>
    </row>
    <row r="16" spans="2:12" ht="93" customHeight="1" x14ac:dyDescent="0.2">
      <c r="B16" s="6" t="s">
        <v>30</v>
      </c>
      <c r="C16" s="13" t="s">
        <v>37</v>
      </c>
      <c r="D16" s="14" t="s">
        <v>38</v>
      </c>
      <c r="E16" s="14"/>
      <c r="F16" s="14"/>
      <c r="G16" s="7">
        <v>1</v>
      </c>
      <c r="H16" s="7" t="s">
        <v>15</v>
      </c>
      <c r="I16" s="11">
        <v>0</v>
      </c>
      <c r="J16" s="11">
        <f t="shared" si="0"/>
        <v>0</v>
      </c>
      <c r="K16" s="11">
        <v>0</v>
      </c>
      <c r="L16" s="12">
        <f t="shared" si="1"/>
        <v>0</v>
      </c>
    </row>
    <row r="17" spans="2:13" ht="67.5" customHeight="1" x14ac:dyDescent="0.2">
      <c r="B17" s="6" t="s">
        <v>33</v>
      </c>
      <c r="C17" s="13" t="s">
        <v>40</v>
      </c>
      <c r="D17" s="15" t="s">
        <v>41</v>
      </c>
      <c r="E17" s="15"/>
      <c r="F17" s="15"/>
      <c r="G17" s="16">
        <v>2</v>
      </c>
      <c r="H17" s="17" t="s">
        <v>15</v>
      </c>
      <c r="I17" s="11">
        <v>0</v>
      </c>
      <c r="J17" s="11">
        <f t="shared" si="0"/>
        <v>0</v>
      </c>
      <c r="K17" s="11">
        <v>0</v>
      </c>
      <c r="L17" s="12">
        <f t="shared" si="1"/>
        <v>0</v>
      </c>
      <c r="M17" s="18"/>
    </row>
    <row r="18" spans="2:13" ht="90.75" customHeight="1" x14ac:dyDescent="0.2">
      <c r="B18" s="6" t="s">
        <v>36</v>
      </c>
      <c r="C18" s="13" t="s">
        <v>221</v>
      </c>
      <c r="D18" s="19" t="s">
        <v>43</v>
      </c>
      <c r="E18" s="19"/>
      <c r="F18" s="19"/>
      <c r="G18" s="7">
        <v>1</v>
      </c>
      <c r="H18" s="7" t="s">
        <v>15</v>
      </c>
      <c r="I18" s="11">
        <v>0</v>
      </c>
      <c r="J18" s="11">
        <f t="shared" si="0"/>
        <v>0</v>
      </c>
      <c r="K18" s="11">
        <v>0</v>
      </c>
      <c r="L18" s="12">
        <f t="shared" si="1"/>
        <v>0</v>
      </c>
    </row>
    <row r="19" spans="2:13" ht="78" customHeight="1" x14ac:dyDescent="0.2">
      <c r="B19" s="6" t="s">
        <v>39</v>
      </c>
      <c r="C19" s="13" t="s">
        <v>222</v>
      </c>
      <c r="D19" s="19" t="s">
        <v>45</v>
      </c>
      <c r="E19" s="19"/>
      <c r="F19" s="19"/>
      <c r="G19" s="7">
        <v>1</v>
      </c>
      <c r="H19" s="7" t="s">
        <v>15</v>
      </c>
      <c r="I19" s="11">
        <v>0</v>
      </c>
      <c r="J19" s="11">
        <f t="shared" si="0"/>
        <v>0</v>
      </c>
      <c r="K19" s="11">
        <v>0</v>
      </c>
      <c r="L19" s="12">
        <f t="shared" si="1"/>
        <v>0</v>
      </c>
    </row>
    <row r="20" spans="2:13" s="24" customFormat="1" ht="129" customHeight="1" x14ac:dyDescent="0.2">
      <c r="B20" s="6" t="s">
        <v>182</v>
      </c>
      <c r="C20" s="20" t="s">
        <v>47</v>
      </c>
      <c r="D20" s="21" t="s">
        <v>48</v>
      </c>
      <c r="E20" s="21"/>
      <c r="F20" s="21"/>
      <c r="G20" s="22">
        <v>2</v>
      </c>
      <c r="H20" s="23" t="s">
        <v>15</v>
      </c>
      <c r="I20" s="11">
        <v>0</v>
      </c>
      <c r="J20" s="11">
        <f t="shared" si="0"/>
        <v>0</v>
      </c>
      <c r="K20" s="11">
        <v>0</v>
      </c>
      <c r="L20" s="12">
        <f t="shared" si="1"/>
        <v>0</v>
      </c>
    </row>
    <row r="21" spans="2:13" ht="138.75" customHeight="1" x14ac:dyDescent="0.2">
      <c r="B21" s="6" t="s">
        <v>42</v>
      </c>
      <c r="C21" s="13" t="s">
        <v>50</v>
      </c>
      <c r="D21" s="14" t="s">
        <v>225</v>
      </c>
      <c r="E21" s="14"/>
      <c r="F21" s="14"/>
      <c r="G21" s="7">
        <v>2</v>
      </c>
      <c r="H21" s="7" t="s">
        <v>15</v>
      </c>
      <c r="I21" s="11">
        <v>0</v>
      </c>
      <c r="J21" s="11">
        <f t="shared" si="0"/>
        <v>0</v>
      </c>
      <c r="K21" s="11">
        <v>0</v>
      </c>
      <c r="L21" s="12">
        <f t="shared" si="1"/>
        <v>0</v>
      </c>
    </row>
    <row r="22" spans="2:13" ht="147.75" customHeight="1" x14ac:dyDescent="0.2">
      <c r="B22" s="6" t="s">
        <v>44</v>
      </c>
      <c r="C22" s="13" t="s">
        <v>52</v>
      </c>
      <c r="D22" s="14" t="s">
        <v>53</v>
      </c>
      <c r="E22" s="14"/>
      <c r="F22" s="14"/>
      <c r="G22" s="7">
        <v>1</v>
      </c>
      <c r="H22" s="7" t="s">
        <v>15</v>
      </c>
      <c r="I22" s="11">
        <v>0</v>
      </c>
      <c r="J22" s="11">
        <f t="shared" si="0"/>
        <v>0</v>
      </c>
      <c r="K22" s="11">
        <v>0</v>
      </c>
      <c r="L22" s="12">
        <f t="shared" si="1"/>
        <v>0</v>
      </c>
    </row>
    <row r="23" spans="2:13" ht="60" x14ac:dyDescent="0.2">
      <c r="B23" s="6" t="s">
        <v>46</v>
      </c>
      <c r="C23" s="13" t="s">
        <v>55</v>
      </c>
      <c r="D23" s="14" t="s">
        <v>56</v>
      </c>
      <c r="E23" s="14"/>
      <c r="F23" s="14"/>
      <c r="G23" s="16">
        <v>1</v>
      </c>
      <c r="H23" s="17" t="s">
        <v>15</v>
      </c>
      <c r="I23" s="11">
        <v>0</v>
      </c>
      <c r="J23" s="11">
        <f t="shared" si="0"/>
        <v>0</v>
      </c>
      <c r="K23" s="11">
        <v>0</v>
      </c>
      <c r="L23" s="12">
        <f t="shared" si="1"/>
        <v>0</v>
      </c>
      <c r="M23" s="25"/>
    </row>
    <row r="24" spans="2:13" ht="99" customHeight="1" x14ac:dyDescent="0.2">
      <c r="B24" s="6" t="s">
        <v>49</v>
      </c>
      <c r="C24" s="13" t="s">
        <v>58</v>
      </c>
      <c r="D24" s="13" t="s">
        <v>59</v>
      </c>
      <c r="E24" s="13"/>
      <c r="F24" s="13"/>
      <c r="G24" s="7">
        <v>1</v>
      </c>
      <c r="H24" s="7" t="s">
        <v>15</v>
      </c>
      <c r="I24" s="11">
        <v>0</v>
      </c>
      <c r="J24" s="11">
        <f t="shared" si="0"/>
        <v>0</v>
      </c>
      <c r="K24" s="11">
        <v>0</v>
      </c>
      <c r="L24" s="12">
        <f t="shared" si="1"/>
        <v>0</v>
      </c>
    </row>
    <row r="25" spans="2:13" ht="97.5" customHeight="1" x14ac:dyDescent="0.2">
      <c r="B25" s="6" t="s">
        <v>51</v>
      </c>
      <c r="C25" s="13" t="s">
        <v>155</v>
      </c>
      <c r="D25" s="13" t="s">
        <v>156</v>
      </c>
      <c r="E25" s="13"/>
      <c r="F25" s="13"/>
      <c r="G25" s="16">
        <v>1</v>
      </c>
      <c r="H25" s="17" t="s">
        <v>15</v>
      </c>
      <c r="I25" s="11">
        <v>0</v>
      </c>
      <c r="J25" s="11">
        <f t="shared" si="0"/>
        <v>0</v>
      </c>
      <c r="K25" s="11">
        <v>0</v>
      </c>
      <c r="L25" s="12">
        <f t="shared" si="1"/>
        <v>0</v>
      </c>
    </row>
    <row r="26" spans="2:13" ht="75" x14ac:dyDescent="0.2">
      <c r="B26" s="6" t="s">
        <v>54</v>
      </c>
      <c r="C26" s="13" t="s">
        <v>157</v>
      </c>
      <c r="D26" s="19" t="s">
        <v>158</v>
      </c>
      <c r="E26" s="19"/>
      <c r="F26" s="19"/>
      <c r="G26" s="7">
        <v>1</v>
      </c>
      <c r="H26" s="7" t="s">
        <v>15</v>
      </c>
      <c r="I26" s="11">
        <v>0</v>
      </c>
      <c r="J26" s="11">
        <f t="shared" si="0"/>
        <v>0</v>
      </c>
      <c r="K26" s="11">
        <v>0</v>
      </c>
      <c r="L26" s="12">
        <f t="shared" si="1"/>
        <v>0</v>
      </c>
    </row>
    <row r="27" spans="2:13" ht="63.75" customHeight="1" x14ac:dyDescent="0.2">
      <c r="B27" s="6" t="s">
        <v>57</v>
      </c>
      <c r="C27" s="13" t="s">
        <v>63</v>
      </c>
      <c r="D27" s="14" t="s">
        <v>64</v>
      </c>
      <c r="E27" s="14"/>
      <c r="F27" s="14"/>
      <c r="G27" s="7">
        <v>1</v>
      </c>
      <c r="H27" s="7" t="s">
        <v>15</v>
      </c>
      <c r="I27" s="11">
        <v>0</v>
      </c>
      <c r="J27" s="11">
        <f t="shared" si="0"/>
        <v>0</v>
      </c>
      <c r="K27" s="11">
        <v>0</v>
      </c>
      <c r="L27" s="12">
        <f t="shared" si="1"/>
        <v>0</v>
      </c>
    </row>
    <row r="28" spans="2:13" ht="55.5" customHeight="1" x14ac:dyDescent="0.2">
      <c r="B28" s="6" t="s">
        <v>60</v>
      </c>
      <c r="C28" s="13" t="s">
        <v>159</v>
      </c>
      <c r="D28" s="14" t="s">
        <v>160</v>
      </c>
      <c r="E28" s="14"/>
      <c r="F28" s="14"/>
      <c r="G28" s="7">
        <v>2</v>
      </c>
      <c r="H28" s="7" t="s">
        <v>15</v>
      </c>
      <c r="I28" s="11">
        <v>0</v>
      </c>
      <c r="J28" s="11">
        <f t="shared" si="0"/>
        <v>0</v>
      </c>
      <c r="K28" s="11">
        <v>0</v>
      </c>
      <c r="L28" s="12">
        <f t="shared" si="1"/>
        <v>0</v>
      </c>
    </row>
    <row r="29" spans="2:13" ht="45" x14ac:dyDescent="0.2">
      <c r="B29" s="6" t="s">
        <v>61</v>
      </c>
      <c r="C29" s="13" t="s">
        <v>66</v>
      </c>
      <c r="D29" s="14" t="s">
        <v>67</v>
      </c>
      <c r="E29" s="14"/>
      <c r="F29" s="14"/>
      <c r="G29" s="7">
        <v>6</v>
      </c>
      <c r="H29" s="7" t="s">
        <v>15</v>
      </c>
      <c r="I29" s="11">
        <v>0</v>
      </c>
      <c r="J29" s="11">
        <f t="shared" si="0"/>
        <v>0</v>
      </c>
      <c r="K29" s="11">
        <v>0</v>
      </c>
      <c r="L29" s="12">
        <f t="shared" si="1"/>
        <v>0</v>
      </c>
    </row>
    <row r="30" spans="2:13" ht="193.5" customHeight="1" x14ac:dyDescent="0.2">
      <c r="B30" s="6" t="s">
        <v>62</v>
      </c>
      <c r="C30" s="13" t="s">
        <v>69</v>
      </c>
      <c r="D30" s="14" t="s">
        <v>163</v>
      </c>
      <c r="E30" s="14"/>
      <c r="F30" s="14"/>
      <c r="G30" s="7">
        <v>2</v>
      </c>
      <c r="H30" s="7" t="s">
        <v>15</v>
      </c>
      <c r="I30" s="11">
        <v>0</v>
      </c>
      <c r="J30" s="11">
        <f t="shared" si="0"/>
        <v>0</v>
      </c>
      <c r="K30" s="11">
        <v>0</v>
      </c>
      <c r="L30" s="12">
        <f t="shared" si="1"/>
        <v>0</v>
      </c>
    </row>
    <row r="31" spans="2:13" ht="60.75" customHeight="1" x14ac:dyDescent="0.2">
      <c r="B31" s="6" t="s">
        <v>65</v>
      </c>
      <c r="C31" s="13" t="s">
        <v>162</v>
      </c>
      <c r="D31" s="14" t="s">
        <v>161</v>
      </c>
      <c r="E31" s="14"/>
      <c r="F31" s="14"/>
      <c r="G31" s="7">
        <v>3</v>
      </c>
      <c r="H31" s="7" t="s">
        <v>15</v>
      </c>
      <c r="I31" s="11">
        <v>0</v>
      </c>
      <c r="J31" s="11">
        <f t="shared" si="0"/>
        <v>0</v>
      </c>
      <c r="K31" s="11">
        <v>0</v>
      </c>
      <c r="L31" s="12">
        <f t="shared" si="1"/>
        <v>0</v>
      </c>
    </row>
    <row r="32" spans="2:13" ht="231" customHeight="1" x14ac:dyDescent="0.2">
      <c r="B32" s="6" t="s">
        <v>68</v>
      </c>
      <c r="C32" s="13" t="s">
        <v>72</v>
      </c>
      <c r="D32" s="14" t="s">
        <v>73</v>
      </c>
      <c r="E32" s="14"/>
      <c r="F32" s="14"/>
      <c r="G32" s="7">
        <v>2</v>
      </c>
      <c r="H32" s="7" t="s">
        <v>15</v>
      </c>
      <c r="I32" s="11">
        <v>0</v>
      </c>
      <c r="J32" s="11">
        <f t="shared" si="0"/>
        <v>0</v>
      </c>
      <c r="K32" s="11">
        <v>0</v>
      </c>
      <c r="L32" s="12">
        <f t="shared" si="1"/>
        <v>0</v>
      </c>
    </row>
    <row r="33" spans="2:12" ht="120" x14ac:dyDescent="0.2">
      <c r="B33" s="6" t="s">
        <v>70</v>
      </c>
      <c r="C33" s="13" t="s">
        <v>178</v>
      </c>
      <c r="D33" s="14" t="s">
        <v>223</v>
      </c>
      <c r="E33" s="14"/>
      <c r="F33" s="14"/>
      <c r="G33" s="7">
        <v>4</v>
      </c>
      <c r="H33" s="7" t="s">
        <v>154</v>
      </c>
      <c r="I33" s="11">
        <v>0</v>
      </c>
      <c r="J33" s="11">
        <f t="shared" ref="J33" si="2">I33*G33</f>
        <v>0</v>
      </c>
      <c r="K33" s="11">
        <v>0</v>
      </c>
      <c r="L33" s="12">
        <f t="shared" ref="L33" si="3">K33*G33</f>
        <v>0</v>
      </c>
    </row>
    <row r="34" spans="2:12" ht="120" x14ac:dyDescent="0.2">
      <c r="B34" s="6" t="s">
        <v>71</v>
      </c>
      <c r="C34" s="13" t="s">
        <v>75</v>
      </c>
      <c r="D34" s="14" t="s">
        <v>212</v>
      </c>
      <c r="E34" s="14"/>
      <c r="F34" s="14"/>
      <c r="G34" s="7">
        <v>2</v>
      </c>
      <c r="H34" s="7" t="s">
        <v>76</v>
      </c>
      <c r="I34" s="11">
        <v>0</v>
      </c>
      <c r="J34" s="11">
        <f t="shared" si="0"/>
        <v>0</v>
      </c>
      <c r="K34" s="11">
        <v>0</v>
      </c>
      <c r="L34" s="12">
        <f t="shared" si="1"/>
        <v>0</v>
      </c>
    </row>
    <row r="35" spans="2:12" ht="61.5" customHeight="1" x14ac:dyDescent="0.2">
      <c r="B35" s="6" t="s">
        <v>74</v>
      </c>
      <c r="C35" s="13" t="s">
        <v>86</v>
      </c>
      <c r="D35" s="14" t="s">
        <v>87</v>
      </c>
      <c r="E35" s="14"/>
      <c r="F35" s="14"/>
      <c r="G35" s="7">
        <v>40</v>
      </c>
      <c r="H35" s="7" t="s">
        <v>15</v>
      </c>
      <c r="I35" s="11">
        <v>0</v>
      </c>
      <c r="J35" s="11">
        <f t="shared" si="0"/>
        <v>0</v>
      </c>
      <c r="K35" s="11">
        <v>0</v>
      </c>
      <c r="L35" s="12">
        <f t="shared" si="1"/>
        <v>0</v>
      </c>
    </row>
    <row r="36" spans="2:12" ht="90.75" customHeight="1" x14ac:dyDescent="0.2">
      <c r="B36" s="6" t="s">
        <v>77</v>
      </c>
      <c r="C36" s="13" t="s">
        <v>81</v>
      </c>
      <c r="D36" s="14" t="s">
        <v>82</v>
      </c>
      <c r="E36" s="14"/>
      <c r="F36" s="14"/>
      <c r="G36" s="7">
        <v>30</v>
      </c>
      <c r="H36" s="7" t="s">
        <v>15</v>
      </c>
      <c r="I36" s="11">
        <v>0</v>
      </c>
      <c r="J36" s="11">
        <f t="shared" si="0"/>
        <v>0</v>
      </c>
      <c r="K36" s="11">
        <v>0</v>
      </c>
      <c r="L36" s="12">
        <f t="shared" si="1"/>
        <v>0</v>
      </c>
    </row>
    <row r="37" spans="2:12" ht="51" customHeight="1" x14ac:dyDescent="0.2">
      <c r="B37" s="6" t="s">
        <v>80</v>
      </c>
      <c r="C37" s="13" t="s">
        <v>84</v>
      </c>
      <c r="D37" s="14" t="s">
        <v>85</v>
      </c>
      <c r="E37" s="14"/>
      <c r="F37" s="14"/>
      <c r="G37" s="7">
        <v>34</v>
      </c>
      <c r="H37" s="7" t="s">
        <v>15</v>
      </c>
      <c r="I37" s="11">
        <v>0</v>
      </c>
      <c r="J37" s="11">
        <f t="shared" si="0"/>
        <v>0</v>
      </c>
      <c r="K37" s="11">
        <v>0</v>
      </c>
      <c r="L37" s="12">
        <f t="shared" si="1"/>
        <v>0</v>
      </c>
    </row>
    <row r="38" spans="2:12" ht="90.75" customHeight="1" x14ac:dyDescent="0.2">
      <c r="B38" s="6" t="s">
        <v>83</v>
      </c>
      <c r="C38" s="13" t="s">
        <v>92</v>
      </c>
      <c r="D38" s="14" t="s">
        <v>93</v>
      </c>
      <c r="E38" s="14"/>
      <c r="F38" s="14"/>
      <c r="G38" s="7">
        <v>40</v>
      </c>
      <c r="H38" s="7" t="s">
        <v>15</v>
      </c>
      <c r="I38" s="11">
        <v>0</v>
      </c>
      <c r="J38" s="11">
        <f t="shared" si="0"/>
        <v>0</v>
      </c>
      <c r="K38" s="11">
        <v>0</v>
      </c>
      <c r="L38" s="12">
        <f t="shared" si="1"/>
        <v>0</v>
      </c>
    </row>
    <row r="39" spans="2:12" ht="26.25" customHeight="1" x14ac:dyDescent="0.2">
      <c r="B39" s="6" t="s">
        <v>94</v>
      </c>
      <c r="C39" s="13" t="s">
        <v>164</v>
      </c>
      <c r="D39" s="19" t="s">
        <v>165</v>
      </c>
      <c r="E39" s="19"/>
      <c r="F39" s="19"/>
      <c r="G39" s="7">
        <v>40</v>
      </c>
      <c r="H39" s="7" t="s">
        <v>15</v>
      </c>
      <c r="I39" s="11">
        <v>0</v>
      </c>
      <c r="J39" s="11">
        <f t="shared" si="0"/>
        <v>0</v>
      </c>
      <c r="K39" s="11">
        <v>0</v>
      </c>
      <c r="L39" s="12">
        <f t="shared" si="1"/>
        <v>0</v>
      </c>
    </row>
    <row r="40" spans="2:12" ht="63" customHeight="1" x14ac:dyDescent="0.2">
      <c r="B40" s="6" t="s">
        <v>95</v>
      </c>
      <c r="C40" s="13" t="s">
        <v>78</v>
      </c>
      <c r="D40" s="14" t="s">
        <v>79</v>
      </c>
      <c r="E40" s="14"/>
      <c r="F40" s="14"/>
      <c r="G40" s="7">
        <v>2</v>
      </c>
      <c r="H40" s="7" t="s">
        <v>76</v>
      </c>
      <c r="I40" s="11">
        <v>0</v>
      </c>
      <c r="J40" s="11">
        <f t="shared" si="0"/>
        <v>0</v>
      </c>
      <c r="K40" s="11">
        <v>0</v>
      </c>
      <c r="L40" s="12">
        <f t="shared" si="1"/>
        <v>0</v>
      </c>
    </row>
    <row r="41" spans="2:12" ht="60" customHeight="1" x14ac:dyDescent="0.2">
      <c r="B41" s="6" t="s">
        <v>183</v>
      </c>
      <c r="C41" s="13" t="s">
        <v>150</v>
      </c>
      <c r="D41" s="19" t="s">
        <v>151</v>
      </c>
      <c r="E41" s="19"/>
      <c r="F41" s="19"/>
      <c r="G41" s="7">
        <v>4</v>
      </c>
      <c r="H41" s="7" t="s">
        <v>15</v>
      </c>
      <c r="I41" s="11">
        <v>0</v>
      </c>
      <c r="J41" s="11">
        <f t="shared" si="0"/>
        <v>0</v>
      </c>
      <c r="K41" s="11">
        <v>0</v>
      </c>
      <c r="L41" s="12">
        <f t="shared" si="1"/>
        <v>0</v>
      </c>
    </row>
    <row r="42" spans="2:12" ht="56.25" customHeight="1" x14ac:dyDescent="0.2">
      <c r="B42" s="6" t="s">
        <v>184</v>
      </c>
      <c r="C42" s="13" t="s">
        <v>152</v>
      </c>
      <c r="D42" s="19" t="s">
        <v>153</v>
      </c>
      <c r="E42" s="19"/>
      <c r="F42" s="19"/>
      <c r="G42" s="7">
        <v>35</v>
      </c>
      <c r="H42" s="7" t="s">
        <v>15</v>
      </c>
      <c r="I42" s="11">
        <v>0</v>
      </c>
      <c r="J42" s="11">
        <f t="shared" si="0"/>
        <v>0</v>
      </c>
      <c r="K42" s="11">
        <v>0</v>
      </c>
      <c r="L42" s="12">
        <f t="shared" si="1"/>
        <v>0</v>
      </c>
    </row>
    <row r="43" spans="2:12" ht="90.75" customHeight="1" x14ac:dyDescent="0.2">
      <c r="B43" s="6" t="s">
        <v>98</v>
      </c>
      <c r="C43" s="13" t="s">
        <v>88</v>
      </c>
      <c r="D43" s="14" t="s">
        <v>89</v>
      </c>
      <c r="E43" s="14"/>
      <c r="F43" s="14"/>
      <c r="G43" s="7">
        <v>3</v>
      </c>
      <c r="H43" s="7" t="s">
        <v>15</v>
      </c>
      <c r="I43" s="11">
        <v>0</v>
      </c>
      <c r="J43" s="11">
        <f t="shared" si="0"/>
        <v>0</v>
      </c>
      <c r="K43" s="11">
        <v>0</v>
      </c>
      <c r="L43" s="12">
        <f t="shared" si="1"/>
        <v>0</v>
      </c>
    </row>
    <row r="44" spans="2:12" ht="51" customHeight="1" x14ac:dyDescent="0.2">
      <c r="B44" s="6" t="s">
        <v>99</v>
      </c>
      <c r="C44" s="13" t="s">
        <v>90</v>
      </c>
      <c r="D44" s="14" t="s">
        <v>91</v>
      </c>
      <c r="E44" s="14"/>
      <c r="F44" s="14"/>
      <c r="G44" s="7">
        <v>3</v>
      </c>
      <c r="H44" s="7" t="s">
        <v>15</v>
      </c>
      <c r="I44" s="11">
        <v>0</v>
      </c>
      <c r="J44" s="11">
        <f t="shared" si="0"/>
        <v>0</v>
      </c>
      <c r="K44" s="11">
        <v>0</v>
      </c>
      <c r="L44" s="12">
        <f t="shared" si="1"/>
        <v>0</v>
      </c>
    </row>
    <row r="45" spans="2:12" ht="123" customHeight="1" x14ac:dyDescent="0.2">
      <c r="B45" s="6" t="s">
        <v>185</v>
      </c>
      <c r="C45" s="13" t="s">
        <v>166</v>
      </c>
      <c r="D45" s="14" t="s">
        <v>224</v>
      </c>
      <c r="E45" s="14"/>
      <c r="F45" s="14"/>
      <c r="G45" s="7">
        <v>1</v>
      </c>
      <c r="H45" s="7" t="s">
        <v>15</v>
      </c>
      <c r="I45" s="11">
        <v>0</v>
      </c>
      <c r="J45" s="11">
        <f t="shared" si="0"/>
        <v>0</v>
      </c>
      <c r="K45" s="11">
        <v>0</v>
      </c>
      <c r="L45" s="12">
        <f t="shared" si="1"/>
        <v>0</v>
      </c>
    </row>
    <row r="46" spans="2:12" ht="60" customHeight="1" x14ac:dyDescent="0.2">
      <c r="B46" s="6" t="s">
        <v>100</v>
      </c>
      <c r="C46" s="13" t="s">
        <v>96</v>
      </c>
      <c r="D46" s="14" t="s">
        <v>97</v>
      </c>
      <c r="E46" s="14"/>
      <c r="F46" s="14"/>
      <c r="G46" s="7">
        <v>2</v>
      </c>
      <c r="H46" s="7" t="s">
        <v>15</v>
      </c>
      <c r="I46" s="11">
        <v>0</v>
      </c>
      <c r="J46" s="11">
        <f t="shared" si="0"/>
        <v>0</v>
      </c>
      <c r="K46" s="11">
        <v>0</v>
      </c>
      <c r="L46" s="12">
        <f t="shared" si="1"/>
        <v>0</v>
      </c>
    </row>
    <row r="47" spans="2:12" ht="63" customHeight="1" x14ac:dyDescent="0.2">
      <c r="B47" s="6" t="s">
        <v>103</v>
      </c>
      <c r="C47" s="13" t="s">
        <v>167</v>
      </c>
      <c r="D47" s="14" t="s">
        <v>168</v>
      </c>
      <c r="E47" s="14"/>
      <c r="F47" s="14"/>
      <c r="G47" s="7">
        <v>3</v>
      </c>
      <c r="H47" s="7" t="s">
        <v>15</v>
      </c>
      <c r="I47" s="11">
        <v>0</v>
      </c>
      <c r="J47" s="11">
        <f t="shared" si="0"/>
        <v>0</v>
      </c>
      <c r="K47" s="11">
        <v>0</v>
      </c>
      <c r="L47" s="12">
        <f t="shared" si="1"/>
        <v>0</v>
      </c>
    </row>
    <row r="48" spans="2:12" ht="80.25" customHeight="1" x14ac:dyDescent="0.2">
      <c r="B48" s="6" t="s">
        <v>106</v>
      </c>
      <c r="C48" s="13" t="s">
        <v>148</v>
      </c>
      <c r="D48" s="14" t="s">
        <v>149</v>
      </c>
      <c r="E48" s="19"/>
      <c r="F48" s="19"/>
      <c r="G48" s="7">
        <v>6</v>
      </c>
      <c r="H48" s="7" t="s">
        <v>15</v>
      </c>
      <c r="I48" s="11">
        <v>0</v>
      </c>
      <c r="J48" s="11">
        <f t="shared" si="0"/>
        <v>0</v>
      </c>
      <c r="K48" s="11">
        <v>0</v>
      </c>
      <c r="L48" s="12">
        <f t="shared" si="1"/>
        <v>0</v>
      </c>
    </row>
    <row r="49" spans="2:12" ht="57.75" customHeight="1" x14ac:dyDescent="0.2">
      <c r="B49" s="6" t="s">
        <v>109</v>
      </c>
      <c r="C49" s="13" t="s">
        <v>101</v>
      </c>
      <c r="D49" s="14" t="s">
        <v>102</v>
      </c>
      <c r="E49" s="14"/>
      <c r="F49" s="14"/>
      <c r="G49" s="7">
        <v>1</v>
      </c>
      <c r="H49" s="7" t="s">
        <v>15</v>
      </c>
      <c r="I49" s="11">
        <v>0</v>
      </c>
      <c r="J49" s="11">
        <f t="shared" si="0"/>
        <v>0</v>
      </c>
      <c r="K49" s="11">
        <v>0</v>
      </c>
      <c r="L49" s="12">
        <f t="shared" si="1"/>
        <v>0</v>
      </c>
    </row>
    <row r="50" spans="2:12" ht="70.5" customHeight="1" x14ac:dyDescent="0.2">
      <c r="B50" s="6" t="s">
        <v>111</v>
      </c>
      <c r="C50" s="13" t="s">
        <v>104</v>
      </c>
      <c r="D50" s="14" t="s">
        <v>105</v>
      </c>
      <c r="E50" s="14"/>
      <c r="F50" s="14"/>
      <c r="G50" s="7">
        <v>1</v>
      </c>
      <c r="H50" s="7" t="s">
        <v>15</v>
      </c>
      <c r="I50" s="11">
        <v>0</v>
      </c>
      <c r="J50" s="11">
        <f t="shared" si="0"/>
        <v>0</v>
      </c>
      <c r="K50" s="11">
        <v>0</v>
      </c>
      <c r="L50" s="12">
        <f t="shared" si="1"/>
        <v>0</v>
      </c>
    </row>
    <row r="51" spans="2:12" ht="90.75" customHeight="1" x14ac:dyDescent="0.2">
      <c r="B51" s="6" t="s">
        <v>114</v>
      </c>
      <c r="C51" s="13" t="s">
        <v>107</v>
      </c>
      <c r="D51" s="26" t="s">
        <v>108</v>
      </c>
      <c r="E51" s="26"/>
      <c r="F51" s="26"/>
      <c r="G51" s="7">
        <v>1</v>
      </c>
      <c r="H51" s="7" t="s">
        <v>15</v>
      </c>
      <c r="I51" s="11">
        <v>0</v>
      </c>
      <c r="J51" s="11">
        <f t="shared" si="0"/>
        <v>0</v>
      </c>
      <c r="K51" s="11">
        <v>0</v>
      </c>
      <c r="L51" s="12">
        <f t="shared" si="1"/>
        <v>0</v>
      </c>
    </row>
    <row r="52" spans="2:12" ht="90.75" customHeight="1" x14ac:dyDescent="0.2">
      <c r="B52" s="6" t="s">
        <v>117</v>
      </c>
      <c r="C52" s="13" t="s">
        <v>110</v>
      </c>
      <c r="D52" s="14" t="s">
        <v>169</v>
      </c>
      <c r="E52" s="14"/>
      <c r="F52" s="14"/>
      <c r="G52" s="7">
        <v>1</v>
      </c>
      <c r="H52" s="7" t="s">
        <v>15</v>
      </c>
      <c r="I52" s="11">
        <v>0</v>
      </c>
      <c r="J52" s="11">
        <f t="shared" si="0"/>
        <v>0</v>
      </c>
      <c r="K52" s="11">
        <v>0</v>
      </c>
      <c r="L52" s="12">
        <f t="shared" si="1"/>
        <v>0</v>
      </c>
    </row>
    <row r="53" spans="2:12" ht="90.75" customHeight="1" x14ac:dyDescent="0.2">
      <c r="B53" s="6" t="s">
        <v>120</v>
      </c>
      <c r="C53" s="13" t="s">
        <v>112</v>
      </c>
      <c r="D53" s="14" t="s">
        <v>113</v>
      </c>
      <c r="E53" s="14"/>
      <c r="F53" s="14"/>
      <c r="G53" s="7">
        <v>1</v>
      </c>
      <c r="H53" s="7" t="s">
        <v>15</v>
      </c>
      <c r="I53" s="11">
        <v>0</v>
      </c>
      <c r="J53" s="11">
        <f t="shared" si="0"/>
        <v>0</v>
      </c>
      <c r="K53" s="11">
        <v>0</v>
      </c>
      <c r="L53" s="12">
        <f t="shared" si="1"/>
        <v>0</v>
      </c>
    </row>
    <row r="54" spans="2:12" ht="90.75" customHeight="1" x14ac:dyDescent="0.2">
      <c r="B54" s="6" t="s">
        <v>122</v>
      </c>
      <c r="C54" s="13" t="s">
        <v>115</v>
      </c>
      <c r="D54" s="14" t="s">
        <v>116</v>
      </c>
      <c r="E54" s="14"/>
      <c r="F54" s="14"/>
      <c r="G54" s="7">
        <v>1</v>
      </c>
      <c r="H54" s="7" t="s">
        <v>15</v>
      </c>
      <c r="I54" s="11">
        <v>0</v>
      </c>
      <c r="J54" s="11">
        <f t="shared" si="0"/>
        <v>0</v>
      </c>
      <c r="K54" s="11">
        <v>0</v>
      </c>
      <c r="L54" s="12">
        <f t="shared" si="1"/>
        <v>0</v>
      </c>
    </row>
    <row r="55" spans="2:12" ht="171.75" customHeight="1" x14ac:dyDescent="0.2">
      <c r="B55" s="6" t="s">
        <v>125</v>
      </c>
      <c r="C55" s="13" t="s">
        <v>118</v>
      </c>
      <c r="D55" s="14" t="s">
        <v>226</v>
      </c>
      <c r="E55" s="14"/>
      <c r="F55" s="14"/>
      <c r="G55" s="16">
        <v>2</v>
      </c>
      <c r="H55" s="17" t="s">
        <v>119</v>
      </c>
      <c r="I55" s="11">
        <v>0</v>
      </c>
      <c r="J55" s="11">
        <f t="shared" si="0"/>
        <v>0</v>
      </c>
      <c r="K55" s="11">
        <v>0</v>
      </c>
      <c r="L55" s="12">
        <f t="shared" si="1"/>
        <v>0</v>
      </c>
    </row>
    <row r="56" spans="2:12" ht="105.75" customHeight="1" x14ac:dyDescent="0.2">
      <c r="B56" s="6" t="s">
        <v>126</v>
      </c>
      <c r="C56" s="13" t="s">
        <v>121</v>
      </c>
      <c r="D56" s="14" t="s">
        <v>227</v>
      </c>
      <c r="E56" s="14"/>
      <c r="F56" s="14"/>
      <c r="G56" s="16">
        <v>2</v>
      </c>
      <c r="H56" s="17" t="s">
        <v>119</v>
      </c>
      <c r="I56" s="11">
        <v>0</v>
      </c>
      <c r="J56" s="11">
        <f t="shared" si="0"/>
        <v>0</v>
      </c>
      <c r="K56" s="11">
        <v>0</v>
      </c>
      <c r="L56" s="12">
        <f t="shared" si="1"/>
        <v>0</v>
      </c>
    </row>
    <row r="57" spans="2:12" ht="70.5" customHeight="1" x14ac:dyDescent="0.2">
      <c r="B57" s="6" t="s">
        <v>128</v>
      </c>
      <c r="C57" s="13" t="s">
        <v>123</v>
      </c>
      <c r="D57" s="14" t="s">
        <v>124</v>
      </c>
      <c r="E57" s="14"/>
      <c r="F57" s="14"/>
      <c r="G57" s="16">
        <v>10</v>
      </c>
      <c r="H57" s="17" t="s">
        <v>119</v>
      </c>
      <c r="I57" s="11">
        <v>0</v>
      </c>
      <c r="J57" s="11">
        <f t="shared" si="0"/>
        <v>0</v>
      </c>
      <c r="K57" s="11">
        <v>0</v>
      </c>
      <c r="L57" s="12">
        <f t="shared" si="1"/>
        <v>0</v>
      </c>
    </row>
    <row r="58" spans="2:12" ht="105.75" customHeight="1" x14ac:dyDescent="0.2">
      <c r="B58" s="6" t="s">
        <v>186</v>
      </c>
      <c r="C58" s="13" t="s">
        <v>127</v>
      </c>
      <c r="D58" s="14" t="s">
        <v>170</v>
      </c>
      <c r="E58" s="14"/>
      <c r="F58" s="14"/>
      <c r="G58" s="16">
        <v>3</v>
      </c>
      <c r="H58" s="17" t="s">
        <v>119</v>
      </c>
      <c r="I58" s="11">
        <v>0</v>
      </c>
      <c r="J58" s="11">
        <f t="shared" si="0"/>
        <v>0</v>
      </c>
      <c r="K58" s="11">
        <v>0</v>
      </c>
      <c r="L58" s="12">
        <f t="shared" si="1"/>
        <v>0</v>
      </c>
    </row>
    <row r="59" spans="2:12" ht="132.75" customHeight="1" x14ac:dyDescent="0.2">
      <c r="B59" s="6" t="s">
        <v>187</v>
      </c>
      <c r="C59" s="13" t="s">
        <v>129</v>
      </c>
      <c r="D59" s="14" t="s">
        <v>130</v>
      </c>
      <c r="E59" s="14"/>
      <c r="F59" s="14"/>
      <c r="G59" s="16">
        <v>3</v>
      </c>
      <c r="H59" s="17" t="s">
        <v>119</v>
      </c>
      <c r="I59" s="11">
        <v>0</v>
      </c>
      <c r="J59" s="11">
        <f t="shared" si="0"/>
        <v>0</v>
      </c>
      <c r="K59" s="11">
        <v>0</v>
      </c>
      <c r="L59" s="12">
        <f t="shared" si="1"/>
        <v>0</v>
      </c>
    </row>
    <row r="60" spans="2:12" ht="65.25" customHeight="1" x14ac:dyDescent="0.2">
      <c r="B60" s="6" t="s">
        <v>188</v>
      </c>
      <c r="C60" s="20" t="s">
        <v>171</v>
      </c>
      <c r="D60" s="14" t="s">
        <v>172</v>
      </c>
      <c r="E60" s="14"/>
      <c r="F60" s="14"/>
      <c r="G60" s="16">
        <v>4</v>
      </c>
      <c r="H60" s="17" t="s">
        <v>119</v>
      </c>
      <c r="I60" s="11">
        <v>0</v>
      </c>
      <c r="J60" s="11">
        <f t="shared" si="0"/>
        <v>0</v>
      </c>
      <c r="K60" s="11">
        <v>0</v>
      </c>
      <c r="L60" s="12">
        <f t="shared" si="1"/>
        <v>0</v>
      </c>
    </row>
    <row r="61" spans="2:12" ht="93.75" customHeight="1" x14ac:dyDescent="0.2">
      <c r="B61" s="6" t="s">
        <v>189</v>
      </c>
      <c r="C61" s="20" t="s">
        <v>228</v>
      </c>
      <c r="D61" s="14" t="s">
        <v>131</v>
      </c>
      <c r="E61" s="14"/>
      <c r="F61" s="14"/>
      <c r="G61" s="16">
        <v>1</v>
      </c>
      <c r="H61" s="17" t="s">
        <v>119</v>
      </c>
      <c r="I61" s="11">
        <v>0</v>
      </c>
      <c r="J61" s="11">
        <f t="shared" si="0"/>
        <v>0</v>
      </c>
      <c r="K61" s="11">
        <v>0</v>
      </c>
      <c r="L61" s="12">
        <f t="shared" si="1"/>
        <v>0</v>
      </c>
    </row>
    <row r="62" spans="2:12" ht="75" customHeight="1" x14ac:dyDescent="0.2">
      <c r="B62" s="6" t="s">
        <v>190</v>
      </c>
      <c r="C62" s="20" t="s">
        <v>229</v>
      </c>
      <c r="D62" s="14" t="s">
        <v>131</v>
      </c>
      <c r="E62" s="14"/>
      <c r="F62" s="14"/>
      <c r="G62" s="16">
        <v>1</v>
      </c>
      <c r="H62" s="17" t="s">
        <v>119</v>
      </c>
      <c r="I62" s="11">
        <v>0</v>
      </c>
      <c r="J62" s="11">
        <f t="shared" si="0"/>
        <v>0</v>
      </c>
      <c r="K62" s="11">
        <v>0</v>
      </c>
      <c r="L62" s="12">
        <f t="shared" si="1"/>
        <v>0</v>
      </c>
    </row>
    <row r="63" spans="2:12" ht="89.25" customHeight="1" x14ac:dyDescent="0.2">
      <c r="B63" s="6" t="s">
        <v>191</v>
      </c>
      <c r="C63" s="20" t="s">
        <v>230</v>
      </c>
      <c r="D63" s="14" t="s">
        <v>131</v>
      </c>
      <c r="E63" s="14"/>
      <c r="F63" s="14"/>
      <c r="G63" s="16">
        <v>1</v>
      </c>
      <c r="H63" s="17" t="s">
        <v>119</v>
      </c>
      <c r="I63" s="11">
        <v>0</v>
      </c>
      <c r="J63" s="11">
        <f t="shared" si="0"/>
        <v>0</v>
      </c>
      <c r="K63" s="11">
        <v>0</v>
      </c>
      <c r="L63" s="12">
        <f t="shared" si="1"/>
        <v>0</v>
      </c>
    </row>
    <row r="64" spans="2:12" ht="63" customHeight="1" x14ac:dyDescent="0.2">
      <c r="B64" s="6" t="s">
        <v>192</v>
      </c>
      <c r="C64" s="20" t="s">
        <v>132</v>
      </c>
      <c r="D64" s="14" t="s">
        <v>231</v>
      </c>
      <c r="E64" s="14"/>
      <c r="F64" s="14"/>
      <c r="G64" s="16">
        <v>4</v>
      </c>
      <c r="H64" s="17" t="s">
        <v>119</v>
      </c>
      <c r="I64" s="11">
        <v>0</v>
      </c>
      <c r="J64" s="11">
        <f t="shared" si="0"/>
        <v>0</v>
      </c>
      <c r="K64" s="11">
        <v>0</v>
      </c>
      <c r="L64" s="12">
        <f t="shared" si="1"/>
        <v>0</v>
      </c>
    </row>
    <row r="65" spans="2:12" ht="74.25" customHeight="1" x14ac:dyDescent="0.2">
      <c r="B65" s="6" t="s">
        <v>193</v>
      </c>
      <c r="C65" s="20" t="s">
        <v>232</v>
      </c>
      <c r="D65" s="14" t="s">
        <v>233</v>
      </c>
      <c r="E65" s="14"/>
      <c r="F65" s="14"/>
      <c r="G65" s="16">
        <v>1</v>
      </c>
      <c r="H65" s="17" t="s">
        <v>133</v>
      </c>
      <c r="I65" s="11">
        <v>0</v>
      </c>
      <c r="J65" s="11">
        <f t="shared" si="0"/>
        <v>0</v>
      </c>
      <c r="K65" s="11">
        <v>0</v>
      </c>
      <c r="L65" s="12">
        <f t="shared" si="1"/>
        <v>0</v>
      </c>
    </row>
    <row r="66" spans="2:12" ht="58.5" customHeight="1" x14ac:dyDescent="0.2">
      <c r="B66" s="6" t="s">
        <v>194</v>
      </c>
      <c r="C66" s="20" t="s">
        <v>134</v>
      </c>
      <c r="D66" s="14" t="s">
        <v>135</v>
      </c>
      <c r="E66" s="14"/>
      <c r="F66" s="14"/>
      <c r="G66" s="16">
        <v>1</v>
      </c>
      <c r="H66" s="17" t="s">
        <v>119</v>
      </c>
      <c r="I66" s="11">
        <v>0</v>
      </c>
      <c r="J66" s="11">
        <f t="shared" si="0"/>
        <v>0</v>
      </c>
      <c r="K66" s="11">
        <v>0</v>
      </c>
      <c r="L66" s="12">
        <f t="shared" si="1"/>
        <v>0</v>
      </c>
    </row>
    <row r="67" spans="2:12" ht="100.5" customHeight="1" x14ac:dyDescent="0.2">
      <c r="B67" s="6" t="s">
        <v>195</v>
      </c>
      <c r="C67" s="20" t="s">
        <v>136</v>
      </c>
      <c r="D67" s="26" t="s">
        <v>137</v>
      </c>
      <c r="E67" s="26"/>
      <c r="F67" s="26"/>
      <c r="G67" s="16">
        <v>3</v>
      </c>
      <c r="H67" s="17" t="s">
        <v>119</v>
      </c>
      <c r="I67" s="11">
        <v>0</v>
      </c>
      <c r="J67" s="11">
        <f t="shared" si="0"/>
        <v>0</v>
      </c>
      <c r="K67" s="11">
        <v>0</v>
      </c>
      <c r="L67" s="12">
        <f t="shared" si="1"/>
        <v>0</v>
      </c>
    </row>
    <row r="68" spans="2:12" ht="113.25" customHeight="1" x14ac:dyDescent="0.2">
      <c r="B68" s="6" t="s">
        <v>196</v>
      </c>
      <c r="C68" s="20" t="s">
        <v>138</v>
      </c>
      <c r="D68" s="14" t="s">
        <v>139</v>
      </c>
      <c r="E68" s="14"/>
      <c r="F68" s="14"/>
      <c r="G68" s="16">
        <v>2</v>
      </c>
      <c r="H68" s="17" t="s">
        <v>119</v>
      </c>
      <c r="I68" s="11">
        <v>0</v>
      </c>
      <c r="J68" s="11">
        <f t="shared" si="0"/>
        <v>0</v>
      </c>
      <c r="K68" s="11">
        <v>0</v>
      </c>
      <c r="L68" s="12">
        <f t="shared" si="1"/>
        <v>0</v>
      </c>
    </row>
    <row r="69" spans="2:12" ht="101.25" customHeight="1" x14ac:dyDescent="0.2">
      <c r="B69" s="6" t="s">
        <v>197</v>
      </c>
      <c r="C69" s="20" t="s">
        <v>140</v>
      </c>
      <c r="D69" s="26" t="s">
        <v>173</v>
      </c>
      <c r="E69" s="26"/>
      <c r="F69" s="26"/>
      <c r="G69" s="16">
        <v>2</v>
      </c>
      <c r="H69" s="17" t="s">
        <v>119</v>
      </c>
      <c r="I69" s="11">
        <v>0</v>
      </c>
      <c r="J69" s="11">
        <f t="shared" si="0"/>
        <v>0</v>
      </c>
      <c r="K69" s="11">
        <v>0</v>
      </c>
      <c r="L69" s="12">
        <f t="shared" si="1"/>
        <v>0</v>
      </c>
    </row>
    <row r="70" spans="2:12" ht="90" customHeight="1" x14ac:dyDescent="0.2">
      <c r="B70" s="6" t="s">
        <v>198</v>
      </c>
      <c r="C70" s="20" t="s">
        <v>240</v>
      </c>
      <c r="D70" s="26" t="s">
        <v>141</v>
      </c>
      <c r="E70" s="26"/>
      <c r="F70" s="26"/>
      <c r="G70" s="16">
        <v>1</v>
      </c>
      <c r="H70" s="17" t="s">
        <v>133</v>
      </c>
      <c r="I70" s="11">
        <v>0</v>
      </c>
      <c r="J70" s="11">
        <f t="shared" si="0"/>
        <v>0</v>
      </c>
      <c r="K70" s="11">
        <v>0</v>
      </c>
      <c r="L70" s="12">
        <f t="shared" si="1"/>
        <v>0</v>
      </c>
    </row>
    <row r="71" spans="2:12" ht="50.25" customHeight="1" x14ac:dyDescent="0.2">
      <c r="B71" s="6" t="s">
        <v>199</v>
      </c>
      <c r="C71" s="20" t="s">
        <v>142</v>
      </c>
      <c r="D71" s="14" t="s">
        <v>143</v>
      </c>
      <c r="E71" s="14"/>
      <c r="F71" s="14"/>
      <c r="G71" s="16">
        <v>1</v>
      </c>
      <c r="H71" s="17" t="s">
        <v>119</v>
      </c>
      <c r="I71" s="11">
        <v>0</v>
      </c>
      <c r="J71" s="11">
        <f t="shared" ref="J71:J81" si="4">I71*G71</f>
        <v>0</v>
      </c>
      <c r="K71" s="11">
        <v>0</v>
      </c>
      <c r="L71" s="12">
        <f t="shared" ref="L71:L81" si="5">K71*G71</f>
        <v>0</v>
      </c>
    </row>
    <row r="72" spans="2:12" ht="69" customHeight="1" x14ac:dyDescent="0.2">
      <c r="B72" s="6" t="s">
        <v>200</v>
      </c>
      <c r="C72" s="20" t="s">
        <v>239</v>
      </c>
      <c r="D72" s="26" t="s">
        <v>144</v>
      </c>
      <c r="E72" s="26"/>
      <c r="F72" s="26"/>
      <c r="G72" s="16">
        <v>2</v>
      </c>
      <c r="H72" s="17" t="s">
        <v>119</v>
      </c>
      <c r="I72" s="11">
        <v>0</v>
      </c>
      <c r="J72" s="11">
        <f t="shared" si="4"/>
        <v>0</v>
      </c>
      <c r="K72" s="11">
        <v>0</v>
      </c>
      <c r="L72" s="12">
        <f t="shared" si="5"/>
        <v>0</v>
      </c>
    </row>
    <row r="73" spans="2:12" s="34" customFormat="1" ht="179.25" customHeight="1" x14ac:dyDescent="0.2">
      <c r="B73" s="31" t="s">
        <v>201</v>
      </c>
      <c r="C73" s="13" t="s">
        <v>238</v>
      </c>
      <c r="D73" s="26" t="s">
        <v>179</v>
      </c>
      <c r="E73" s="26"/>
      <c r="F73" s="26"/>
      <c r="G73" s="16">
        <v>1</v>
      </c>
      <c r="H73" s="17" t="s">
        <v>11</v>
      </c>
      <c r="I73" s="11">
        <v>0</v>
      </c>
      <c r="J73" s="32">
        <f t="shared" si="4"/>
        <v>0</v>
      </c>
      <c r="K73" s="11">
        <v>0</v>
      </c>
      <c r="L73" s="33">
        <f t="shared" si="5"/>
        <v>0</v>
      </c>
    </row>
    <row r="74" spans="2:12" s="34" customFormat="1" ht="202.5" customHeight="1" x14ac:dyDescent="0.2">
      <c r="B74" s="31" t="s">
        <v>202</v>
      </c>
      <c r="C74" s="13" t="s">
        <v>237</v>
      </c>
      <c r="D74" s="26" t="s">
        <v>234</v>
      </c>
      <c r="E74" s="26"/>
      <c r="F74" s="26"/>
      <c r="G74" s="16">
        <v>1</v>
      </c>
      <c r="H74" s="17" t="s">
        <v>177</v>
      </c>
      <c r="I74" s="11">
        <v>0</v>
      </c>
      <c r="J74" s="32">
        <f t="shared" si="4"/>
        <v>0</v>
      </c>
      <c r="K74" s="11">
        <v>0</v>
      </c>
      <c r="L74" s="33">
        <f t="shared" si="5"/>
        <v>0</v>
      </c>
    </row>
    <row r="75" spans="2:12" ht="53.25" customHeight="1" x14ac:dyDescent="0.2">
      <c r="B75" s="6" t="s">
        <v>203</v>
      </c>
      <c r="C75" s="20" t="s">
        <v>241</v>
      </c>
      <c r="D75" s="14" t="s">
        <v>145</v>
      </c>
      <c r="E75" s="14"/>
      <c r="F75" s="14"/>
      <c r="G75" s="16">
        <v>3</v>
      </c>
      <c r="H75" s="17" t="s">
        <v>119</v>
      </c>
      <c r="I75" s="11">
        <v>0</v>
      </c>
      <c r="J75" s="11">
        <f t="shared" si="4"/>
        <v>0</v>
      </c>
      <c r="K75" s="11">
        <v>0</v>
      </c>
      <c r="L75" s="12">
        <f t="shared" si="5"/>
        <v>0</v>
      </c>
    </row>
    <row r="76" spans="2:12" ht="101.25" customHeight="1" x14ac:dyDescent="0.2">
      <c r="B76" s="6" t="s">
        <v>204</v>
      </c>
      <c r="C76" s="20" t="s">
        <v>236</v>
      </c>
      <c r="D76" s="14" t="s">
        <v>213</v>
      </c>
      <c r="E76" s="14"/>
      <c r="F76" s="14"/>
      <c r="G76" s="16">
        <v>1</v>
      </c>
      <c r="H76" s="17" t="s">
        <v>119</v>
      </c>
      <c r="I76" s="11">
        <v>0</v>
      </c>
      <c r="J76" s="11">
        <f t="shared" si="4"/>
        <v>0</v>
      </c>
      <c r="K76" s="11">
        <v>0</v>
      </c>
      <c r="L76" s="12">
        <f t="shared" si="5"/>
        <v>0</v>
      </c>
    </row>
    <row r="77" spans="2:12" ht="53.25" customHeight="1" x14ac:dyDescent="0.2">
      <c r="B77" s="6" t="s">
        <v>205</v>
      </c>
      <c r="C77" s="20" t="s">
        <v>235</v>
      </c>
      <c r="D77" s="14" t="s">
        <v>146</v>
      </c>
      <c r="E77" s="14"/>
      <c r="F77" s="14"/>
      <c r="G77" s="16">
        <v>14</v>
      </c>
      <c r="H77" s="17" t="s">
        <v>133</v>
      </c>
      <c r="I77" s="11">
        <v>0</v>
      </c>
      <c r="J77" s="11">
        <f t="shared" si="4"/>
        <v>0</v>
      </c>
      <c r="K77" s="11">
        <v>0</v>
      </c>
      <c r="L77" s="12">
        <f t="shared" si="5"/>
        <v>0</v>
      </c>
    </row>
    <row r="78" spans="2:12" ht="113.25" customHeight="1" x14ac:dyDescent="0.2">
      <c r="B78" s="6" t="s">
        <v>206</v>
      </c>
      <c r="C78" s="20" t="s">
        <v>176</v>
      </c>
      <c r="D78" s="14" t="s">
        <v>175</v>
      </c>
      <c r="E78" s="14"/>
      <c r="F78" s="14"/>
      <c r="G78" s="16">
        <v>2</v>
      </c>
      <c r="H78" s="17" t="s">
        <v>177</v>
      </c>
      <c r="I78" s="11">
        <v>0</v>
      </c>
      <c r="J78" s="11">
        <f t="shared" si="4"/>
        <v>0</v>
      </c>
      <c r="K78" s="11">
        <v>0</v>
      </c>
      <c r="L78" s="12">
        <f t="shared" si="5"/>
        <v>0</v>
      </c>
    </row>
    <row r="79" spans="2:12" ht="94.5" customHeight="1" x14ac:dyDescent="0.2">
      <c r="B79" s="6" t="s">
        <v>207</v>
      </c>
      <c r="C79" s="20" t="s">
        <v>174</v>
      </c>
      <c r="D79" s="14" t="s">
        <v>175</v>
      </c>
      <c r="E79" s="14"/>
      <c r="F79" s="14"/>
      <c r="G79" s="16">
        <v>1</v>
      </c>
      <c r="H79" s="17" t="s">
        <v>177</v>
      </c>
      <c r="I79" s="11">
        <v>0</v>
      </c>
      <c r="J79" s="11">
        <f t="shared" ref="J79:J80" si="6">I79*G79</f>
        <v>0</v>
      </c>
      <c r="K79" s="11">
        <v>0</v>
      </c>
      <c r="L79" s="12">
        <f t="shared" ref="L79:L80" si="7">K79*G79</f>
        <v>0</v>
      </c>
    </row>
    <row r="80" spans="2:12" ht="141" customHeight="1" x14ac:dyDescent="0.2">
      <c r="B80" s="6" t="s">
        <v>208</v>
      </c>
      <c r="C80" s="20" t="s">
        <v>209</v>
      </c>
      <c r="D80" s="14" t="s">
        <v>210</v>
      </c>
      <c r="E80" s="14"/>
      <c r="F80" s="14"/>
      <c r="G80" s="16">
        <v>2</v>
      </c>
      <c r="H80" s="17" t="s">
        <v>177</v>
      </c>
      <c r="I80" s="11">
        <v>0</v>
      </c>
      <c r="J80" s="11">
        <f t="shared" si="6"/>
        <v>0</v>
      </c>
      <c r="K80" s="11">
        <v>0</v>
      </c>
      <c r="L80" s="12">
        <f t="shared" si="7"/>
        <v>0</v>
      </c>
    </row>
    <row r="81" spans="2:12" ht="129.75" customHeight="1" x14ac:dyDescent="0.2">
      <c r="B81" s="6" t="s">
        <v>244</v>
      </c>
      <c r="C81" s="20" t="s">
        <v>245</v>
      </c>
      <c r="D81" s="14" t="s">
        <v>246</v>
      </c>
      <c r="E81" s="14"/>
      <c r="F81" s="14"/>
      <c r="G81" s="16">
        <v>30</v>
      </c>
      <c r="H81" s="17" t="s">
        <v>177</v>
      </c>
      <c r="I81" s="11">
        <v>0</v>
      </c>
      <c r="J81" s="11">
        <f t="shared" si="4"/>
        <v>0</v>
      </c>
      <c r="K81" s="11">
        <v>0</v>
      </c>
      <c r="L81" s="12">
        <f t="shared" si="5"/>
        <v>0</v>
      </c>
    </row>
    <row r="82" spans="2:12" ht="31.5" x14ac:dyDescent="0.2">
      <c r="B82" s="6"/>
      <c r="C82" s="19"/>
      <c r="D82" s="27"/>
      <c r="E82" s="27"/>
      <c r="F82" s="27"/>
      <c r="G82" s="7"/>
      <c r="H82" s="7"/>
      <c r="I82" s="28" t="s">
        <v>211</v>
      </c>
      <c r="J82" s="29">
        <f>SUM(J6:J81)</f>
        <v>0</v>
      </c>
      <c r="K82" s="28" t="s">
        <v>147</v>
      </c>
      <c r="L82" s="30">
        <f>SUM(L6:L81)</f>
        <v>0</v>
      </c>
    </row>
    <row r="84" spans="2:12" ht="15" customHeight="1" x14ac:dyDescent="0.2"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</row>
  </sheetData>
  <mergeCells count="4">
    <mergeCell ref="B2:L2"/>
    <mergeCell ref="B1:L1"/>
    <mergeCell ref="B3:G4"/>
    <mergeCell ref="H3:L4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4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</vt:lpstr>
      <vt:lpstr>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Ewa Zyskowska</cp:lastModifiedBy>
  <cp:revision>6</cp:revision>
  <cp:lastPrinted>2025-07-24T05:38:17Z</cp:lastPrinted>
  <dcterms:created xsi:type="dcterms:W3CDTF">2023-01-28T15:11:54Z</dcterms:created>
  <dcterms:modified xsi:type="dcterms:W3CDTF">2025-09-09T11:29:24Z</dcterms:modified>
  <dc:language>pl-PL</dc:language>
</cp:coreProperties>
</file>